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991"/>
  </bookViews>
  <sheets>
    <sheet name="Приложение 4-1" sheetId="1" r:id="rId1"/>
    <sheet name="Приложение 4-2" sheetId="2" r:id="rId2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1" i="2" l="1"/>
  <c r="G101" i="2"/>
  <c r="H101" i="2"/>
  <c r="I101" i="2"/>
  <c r="E80" i="2"/>
  <c r="E76" i="2"/>
  <c r="E74" i="2"/>
  <c r="E73" i="2"/>
  <c r="I21" i="1"/>
  <c r="H21" i="1"/>
  <c r="G21" i="1"/>
  <c r="F21" i="1"/>
  <c r="E21" i="1"/>
  <c r="E23" i="1" s="1"/>
  <c r="D21" i="1"/>
  <c r="C21" i="1"/>
  <c r="I16" i="1"/>
  <c r="I12" i="1" s="1"/>
  <c r="I10" i="1" s="1"/>
  <c r="H16" i="1"/>
  <c r="H24" i="1" s="1"/>
  <c r="G16" i="1"/>
  <c r="G12" i="1" s="1"/>
  <c r="G10" i="1" s="1"/>
  <c r="F16" i="1"/>
  <c r="F24" i="1" s="1"/>
  <c r="E16" i="1"/>
  <c r="E12" i="1" s="1"/>
  <c r="E10" i="1" s="1"/>
  <c r="D16" i="1"/>
  <c r="D24" i="1" s="1"/>
  <c r="C16" i="1"/>
  <c r="C12" i="1" s="1"/>
  <c r="C10" i="1" s="1"/>
  <c r="F12" i="1"/>
  <c r="F10" i="1" s="1"/>
  <c r="D12" i="1"/>
  <c r="D10" i="1" s="1"/>
  <c r="I8" i="1"/>
  <c r="H8" i="1"/>
  <c r="G8" i="1"/>
  <c r="F8" i="1"/>
  <c r="E8" i="1"/>
  <c r="D8" i="1"/>
  <c r="E101" i="2" l="1"/>
  <c r="H12" i="1"/>
  <c r="H10" i="1" s="1"/>
  <c r="F23" i="1"/>
  <c r="G23" i="1" s="1"/>
  <c r="D22" i="1"/>
  <c r="F22" i="1"/>
  <c r="D23" i="1"/>
  <c r="C24" i="1"/>
  <c r="D25" i="1" s="1"/>
  <c r="E24" i="1"/>
  <c r="F25" i="1" s="1"/>
  <c r="G24" i="1"/>
  <c r="H25" i="1" s="1"/>
  <c r="I24" i="1"/>
  <c r="I25" i="1" s="1"/>
  <c r="E22" i="1"/>
  <c r="H23" i="1" l="1"/>
  <c r="G22" i="1"/>
  <c r="E25" i="1"/>
  <c r="G25" i="1"/>
  <c r="H22" i="1" l="1"/>
  <c r="I23" i="1"/>
  <c r="I22" i="1" s="1"/>
</calcChain>
</file>

<file path=xl/sharedStrings.xml><?xml version="1.0" encoding="utf-8"?>
<sst xmlns="http://schemas.openxmlformats.org/spreadsheetml/2006/main" count="471" uniqueCount="126">
  <si>
    <t>№ п/п</t>
  </si>
  <si>
    <t>Показатели</t>
  </si>
  <si>
    <t>Единица измерения</t>
  </si>
  <si>
    <t>1.</t>
  </si>
  <si>
    <t>Инвестиции в основной капитал</t>
  </si>
  <si>
    <t>млн рублей</t>
  </si>
  <si>
    <t>2.</t>
  </si>
  <si>
    <t>% г/г</t>
  </si>
  <si>
    <t>3.</t>
  </si>
  <si>
    <t>4.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</si>
  <si>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</si>
  <si>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</si>
  <si>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</si>
  <si>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</si>
  <si>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5.</t>
  </si>
  <si>
    <t>% г/2020
(2020 год – базовое значение)</t>
  </si>
  <si>
    <t>6.</t>
  </si>
  <si>
    <t>Инвестиции в основной капитал без бюджетных средств</t>
  </si>
  <si>
    <t>7.</t>
  </si>
  <si>
    <t>Прогноз объема инвестиций крупных и средних предприятий и организаций,</t>
  </si>
  <si>
    <t>за счет всех источников финансирования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</si>
  <si>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</si>
  <si>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</si>
  <si>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</si>
  <si>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</si>
  <si>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</si>
  <si>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</si>
  <si>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</si>
  <si>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</si>
  <si>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</si>
  <si>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</si>
  <si>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</si>
  <si>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</si>
  <si>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</si>
  <si>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</si>
  <si>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</si>
  <si>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</si>
  <si>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</si>
  <si>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Раздел С: обрабатывающие производства</t>
  </si>
  <si>
    <t>10 Производство пищевых продуктов</t>
  </si>
  <si>
    <t>11 Производство напитков</t>
  </si>
  <si>
    <t>12 Производство табачных изделий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</si>
  <si>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</si>
  <si>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</si>
  <si>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</si>
  <si>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</si>
  <si>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</si>
  <si>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</si>
  <si>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</si>
  <si>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</si>
  <si>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</si>
  <si>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</si>
  <si>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</si>
  <si>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</si>
  <si>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</si>
  <si>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</si>
  <si>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</si>
  <si>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</si>
  <si>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</si>
  <si>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</si>
  <si>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</si>
  <si>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</si>
  <si>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</si>
  <si>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</si>
  <si>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</si>
  <si>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</si>
  <si>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</si>
  <si>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</si>
  <si>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</si>
  <si>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</si>
  <si>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</si>
  <si>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</si>
  <si>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</si>
  <si>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</si>
  <si>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</si>
  <si>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</si>
  <si>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</si>
  <si>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</si>
  <si>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ИТОГО:</t>
  </si>
  <si>
    <t>—</t>
  </si>
  <si>
    <t>Инвестиции</t>
  </si>
  <si>
    <t>отчет</t>
  </si>
  <si>
    <t>оценка</t>
  </si>
  <si>
    <t>прогноз</t>
  </si>
  <si>
    <t xml:space="preserve">   Темп роста объема инвестиций в основной капитал (в сопоставимых ценах)</t>
  </si>
  <si>
    <t xml:space="preserve">  Индекс-дефлятор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</si>
  <si>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</si>
  <si>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</si>
  <si>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</si>
  <si>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</si>
  <si>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</si>
  <si>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</si>
  <si>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</si>
  <si>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</si>
  <si>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</si>
  <si>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>х</t>
  </si>
  <si>
    <t xml:space="preserve">   Индекс-дефлятор (накопленный)</t>
  </si>
  <si>
    <t>% г/2020</t>
  </si>
  <si>
    <t xml:space="preserve">   Темп роста объема инвестиций в основной капитал без бюджетных средств (в сопоставимых ценах)</t>
  </si>
  <si>
    <t>осуществляющих инвестиционную деятельность на территории города Батайска, на 2023 год,</t>
  </si>
  <si>
    <t>(863) 311-10-20, soexco@mail.ru</t>
  </si>
  <si>
    <t>Строительство современного автоматизированного предприятия по производству мелкоштучных бетонных изделий</t>
  </si>
  <si>
    <t>Завод сухих строительных смесей</t>
  </si>
  <si>
    <t>АО Группа строительных компаний "ДОН"</t>
  </si>
  <si>
    <t>(863)207-66-00, gskdon.press@gsk-don.ru</t>
  </si>
  <si>
    <t>Организация оптово-розничного торгового комплекса продовольственных и непродовольственных товаров, строительство многофункциональной зоны (АЗС, гостиница, торговля, рынок, автостоянка)</t>
  </si>
  <si>
    <t>ООО «Авантаж»</t>
  </si>
  <si>
    <t>8-800-350-96-10, info@avantage-bp.ru</t>
  </si>
  <si>
    <t>Строительство опасного производственного объекта «Площадка нефтебазы по хранению и перевалке нефтепродуктов»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</si>
  <si>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</si>
  <si>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</si>
  <si>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</si>
  <si>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</si>
  <si>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</si>
  <si>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</si>
  <si>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</si>
  <si>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</si>
  <si>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</si>
  <si>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</si>
  <si>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</si>
  <si>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</si>
  <si>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(86354) 7-17-30,                                                                                priem-tim@mail.ru</t>
  </si>
  <si>
    <t>ООО "Южная экспортная компания"</t>
  </si>
  <si>
    <t>ООО "Технология и Материалы"</t>
  </si>
  <si>
    <t xml:space="preserve">Прогноз объема инвестиций в основной капитал на 2023 год,                                млн. рублей </t>
  </si>
  <si>
    <r>
      <t>Приложение № 4
к постановлению
Администрации
города Батайска
от</t>
    </r>
    <r>
      <rPr>
        <u/>
        <sz val="12"/>
        <color rgb="FF000000"/>
        <rFont val="Times New Roman"/>
        <family val="1"/>
        <charset val="204"/>
      </rPr>
      <t>25.08.2022</t>
    </r>
    <r>
      <rPr>
        <sz val="12"/>
        <color rgb="FF000000"/>
        <rFont val="Times New Roman"/>
        <family val="1"/>
        <charset val="204"/>
      </rPr>
      <t>№</t>
    </r>
    <r>
      <rPr>
        <u/>
        <sz val="12"/>
        <color rgb="FF000000"/>
        <rFont val="Times New Roman"/>
        <family val="1"/>
        <charset val="204"/>
      </rPr>
      <t>2426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</si>
</sst>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"/>
  </numFmts>
  <fonts count="9" x14ac:knownFonts="1"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Calibri"/>
      <family val="2"/>
      <charset val="1"/>
    </font>
    <font>
      <sz val="12"/>
      <name val="Arial"/>
      <family val="2"/>
      <charset val="204"/>
    </font>
    <font>
      <sz val="12"/>
      <name val="Arial Cyr"/>
      <family val="2"/>
      <charset val="204"/>
    </font>
    <font>
      <sz val="14"/>
      <color rgb="FF000000"/>
      <name val="Calibri"/>
      <family val="2"/>
      <charset val="1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6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 wrapText="1" shrinkToFit="1"/>
    </xf>
    <xf numFmtId="16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1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skdon.press@gsk-don.ru" TargetMode="External"/><Relationship Id="rId2" Type="http://schemas.openxmlformats.org/officeDocument/2006/relationships/hyperlink" Target="mailto:priem-tim@mail.ru" TargetMode="External"/><Relationship Id="rId1" Type="http://schemas.openxmlformats.org/officeDocument/2006/relationships/hyperlink" Target="mailto:soexco@mail.ru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info@avantage-bp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Normal="100" workbookViewId="0">
      <selection activeCell="A3" sqref="A3:I3"/>
    </sheetView>
  </sheetViews>
  <sheetFormatPr defaultColWidth="9.109375" defaultRowHeight="15.6" x14ac:dyDescent="0.3"/>
  <cols>
    <col min="1" max="1" width="42.5546875" style="3" customWidth="1"/>
    <col min="2" max="2" width="14" style="4" customWidth="1"/>
    <col min="3" max="3" width="10.33203125" style="3" bestFit="1" customWidth="1"/>
    <col min="4" max="9" width="10.109375" style="4" bestFit="1" customWidth="1"/>
    <col min="10" max="1025" width="8.44140625" style="4"/>
    <col min="1026" max="16384" width="9.109375" style="4"/>
  </cols>
  <sheetData>
    <row r="1" spans="1:9" ht="88.5" customHeight="1" x14ac:dyDescent="0.3">
      <c r="H1" s="34" t="s">
        <v>125</v>
      </c>
      <c r="I1" s="35"/>
    </row>
    <row r="2" spans="1:9" ht="13.5" customHeight="1" x14ac:dyDescent="0.3">
      <c r="A2" s="4"/>
      <c r="B2" s="3"/>
      <c r="C2" s="36"/>
      <c r="D2" s="36"/>
      <c r="E2" s="36"/>
      <c r="F2" s="36"/>
      <c r="G2" s="36"/>
    </row>
    <row r="3" spans="1:9" ht="18" x14ac:dyDescent="0.35">
      <c r="A3" s="37" t="s">
        <v>80</v>
      </c>
      <c r="B3" s="37"/>
      <c r="C3" s="37"/>
      <c r="D3" s="37"/>
      <c r="E3" s="37"/>
      <c r="F3" s="37"/>
      <c r="G3" s="37"/>
      <c r="H3" s="37"/>
      <c r="I3" s="37"/>
    </row>
    <row r="4" spans="1:9" x14ac:dyDescent="0.3">
      <c r="A4" s="4"/>
      <c r="C4" s="4"/>
    </row>
    <row r="5" spans="1:9" x14ac:dyDescent="0.3">
      <c r="A5" s="32" t="s">
        <v>1</v>
      </c>
      <c r="B5" s="33" t="s">
        <v>2</v>
      </c>
      <c r="C5" s="16">
        <v>2019</v>
      </c>
      <c r="D5" s="16">
        <v>2020</v>
      </c>
      <c r="E5" s="16">
        <v>2021</v>
      </c>
      <c r="F5" s="16">
        <v>2022</v>
      </c>
      <c r="G5" s="16">
        <v>2023</v>
      </c>
      <c r="H5" s="16">
        <v>2024</v>
      </c>
      <c r="I5" s="16">
        <v>2025</v>
      </c>
    </row>
    <row r="6" spans="1:9" x14ac:dyDescent="0.3">
      <c r="A6" s="32"/>
      <c r="B6" s="33"/>
      <c r="C6" s="16" t="s">
        <v>81</v>
      </c>
      <c r="D6" s="16" t="s">
        <v>81</v>
      </c>
      <c r="E6" s="16" t="s">
        <v>81</v>
      </c>
      <c r="F6" s="16" t="s">
        <v>82</v>
      </c>
      <c r="G6" s="16" t="s">
        <v>83</v>
      </c>
      <c r="H6" s="16" t="s">
        <v>83</v>
      </c>
      <c r="I6" s="16" t="s">
        <v>83</v>
      </c>
    </row>
    <row r="7" spans="1:9" x14ac:dyDescent="0.3">
      <c r="A7" s="17" t="s">
        <v>4</v>
      </c>
      <c r="B7" s="18" t="s">
        <v>5</v>
      </c>
      <c r="C7" s="22">
        <v>7732.1970000000001</v>
      </c>
      <c r="D7" s="22">
        <v>6780.598</v>
      </c>
      <c r="E7" s="22">
        <v>7314.8469999999998</v>
      </c>
      <c r="F7" s="22">
        <v>8265.777</v>
      </c>
      <c r="G7" s="22">
        <v>8835.7469999999994</v>
      </c>
      <c r="H7" s="22">
        <v>9312.4680000000008</v>
      </c>
      <c r="I7" s="22">
        <v>9768.875</v>
      </c>
    </row>
    <row r="8" spans="1:9" ht="31.2" x14ac:dyDescent="0.3">
      <c r="A8" s="17" t="s">
        <v>84</v>
      </c>
      <c r="B8" s="18" t="s">
        <v>7</v>
      </c>
      <c r="C8" s="19"/>
      <c r="D8" s="19">
        <f t="shared" ref="D8:I8" si="0">ROUND(IF(C7=0,0,D7/C7/IF(D9&lt;&gt;0,D9,100)*10000),1)</f>
        <v>81.7</v>
      </c>
      <c r="E8" s="19">
        <f t="shared" si="0"/>
        <v>102.8</v>
      </c>
      <c r="F8" s="19">
        <f t="shared" si="0"/>
        <v>101.4</v>
      </c>
      <c r="G8" s="19">
        <f t="shared" si="0"/>
        <v>100.1</v>
      </c>
      <c r="H8" s="19">
        <f t="shared" si="0"/>
        <v>100.1</v>
      </c>
      <c r="I8" s="19">
        <f t="shared" si="0"/>
        <v>100.1</v>
      </c>
    </row>
    <row r="9" spans="1:9" x14ac:dyDescent="0.3">
      <c r="A9" s="17" t="s">
        <v>85</v>
      </c>
      <c r="B9" s="18" t="s">
        <v>7</v>
      </c>
      <c r="C9" s="21">
        <v>105.1</v>
      </c>
      <c r="D9" s="21">
        <v>107.3</v>
      </c>
      <c r="E9" s="21">
        <v>104.9</v>
      </c>
      <c r="F9" s="21">
        <v>111.4</v>
      </c>
      <c r="G9" s="21">
        <v>106.8</v>
      </c>
      <c r="H9" s="21">
        <v>105.3</v>
      </c>
      <c r="I9" s="21">
        <v>104.8</v>
      </c>
    </row>
    <row r="10" spans="1:9" ht="31.2" x14ac:dyDescent="0.3">
      <c r="A10" s="17" t="s">
        <v>10</v>
      </c>
      <c r="B10" s="18" t="s">
        <v>5</v>
      </c>
      <c r="C10" s="23">
        <f t="shared" ref="C10:I10" si="1">C11+C12</f>
        <v>1740.431</v>
      </c>
      <c r="D10" s="23">
        <f t="shared" si="1"/>
        <v>1177.1870000000001</v>
      </c>
      <c r="E10" s="23">
        <f t="shared" si="1"/>
        <v>1764.075</v>
      </c>
      <c r="F10" s="23">
        <f t="shared" si="1"/>
        <v>2478.817</v>
      </c>
      <c r="G10" s="23">
        <f t="shared" si="1"/>
        <v>2633.19</v>
      </c>
      <c r="H10" s="23">
        <f t="shared" si="1"/>
        <v>2765.3</v>
      </c>
      <c r="I10" s="23">
        <f t="shared" si="1"/>
        <v>2790.0419999999999</v>
      </c>
    </row>
    <row r="11" spans="1:9" x14ac:dyDescent="0.3">
      <c r="A11" s="17" t="s">
        <v>11</v>
      </c>
      <c r="B11" s="18" t="s">
        <v>5</v>
      </c>
      <c r="C11" s="22">
        <v>734.36</v>
      </c>
      <c r="D11" s="22">
        <v>694.351</v>
      </c>
      <c r="E11" s="22">
        <v>1196.2850000000001</v>
      </c>
      <c r="F11" s="22">
        <v>1757.2950000000001</v>
      </c>
      <c r="G11" s="22">
        <v>1878.903</v>
      </c>
      <c r="H11" s="22">
        <v>1979.8910000000001</v>
      </c>
      <c r="I11" s="22">
        <v>2075.174</v>
      </c>
    </row>
    <row r="12" spans="1:9" x14ac:dyDescent="0.3">
      <c r="A12" s="17" t="s">
        <v>12</v>
      </c>
      <c r="B12" s="18" t="s">
        <v>5</v>
      </c>
      <c r="C12" s="22">
        <f t="shared" ref="C12:I12" si="2">C13+C15+C16+C20</f>
        <v>1006.071</v>
      </c>
      <c r="D12" s="22">
        <f t="shared" si="2"/>
        <v>482.83600000000007</v>
      </c>
      <c r="E12" s="22">
        <f t="shared" si="2"/>
        <v>567.79</v>
      </c>
      <c r="F12" s="22">
        <f t="shared" si="2"/>
        <v>721.52199999999993</v>
      </c>
      <c r="G12" s="22">
        <f t="shared" si="2"/>
        <v>754.28700000000003</v>
      </c>
      <c r="H12" s="22">
        <f t="shared" si="2"/>
        <v>785.40900000000011</v>
      </c>
      <c r="I12" s="22">
        <f t="shared" si="2"/>
        <v>714.86799999999994</v>
      </c>
    </row>
    <row r="13" spans="1:9" x14ac:dyDescent="0.3">
      <c r="A13" s="17" t="s">
        <v>86</v>
      </c>
      <c r="B13" s="18" t="s">
        <v>5</v>
      </c>
      <c r="C13" s="22">
        <v>2.4329999999999998</v>
      </c>
      <c r="D13" s="22">
        <v>2.57</v>
      </c>
      <c r="E13" s="22">
        <v>6.3259999999999996</v>
      </c>
      <c r="F13" s="22">
        <v>6.7480000000000002</v>
      </c>
      <c r="G13" s="22">
        <v>7.274</v>
      </c>
      <c r="H13" s="22">
        <v>7.3019999999999996</v>
      </c>
      <c r="I13" s="22">
        <v>7.6520000000000001</v>
      </c>
    </row>
    <row r="14" spans="1:9" x14ac:dyDescent="0.3">
      <c r="A14" s="17" t="s">
        <v>87</v>
      </c>
      <c r="B14" s="18" t="s">
        <v>5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</row>
    <row r="15" spans="1:9" x14ac:dyDescent="0.3">
      <c r="A15" s="17" t="s">
        <v>88</v>
      </c>
      <c r="B15" s="18" t="s">
        <v>5</v>
      </c>
      <c r="C15" s="22">
        <v>7.2430000000000003</v>
      </c>
      <c r="D15" s="22">
        <v>27.66</v>
      </c>
      <c r="E15" s="22">
        <v>47.63</v>
      </c>
      <c r="F15" s="22">
        <v>51.822000000000003</v>
      </c>
      <c r="G15" s="22">
        <v>52.512</v>
      </c>
      <c r="H15" s="22">
        <v>54.98</v>
      </c>
      <c r="I15" s="22">
        <v>56.619</v>
      </c>
    </row>
    <row r="16" spans="1:9" x14ac:dyDescent="0.3">
      <c r="A16" s="17" t="s">
        <v>89</v>
      </c>
      <c r="B16" s="18" t="s">
        <v>5</v>
      </c>
      <c r="C16" s="23">
        <f t="shared" ref="C16:I16" si="3">C17+C18+C19</f>
        <v>994.87900000000002</v>
      </c>
      <c r="D16" s="23">
        <f t="shared" si="3"/>
        <v>435.97</v>
      </c>
      <c r="E16" s="23">
        <f t="shared" si="3"/>
        <v>455.173</v>
      </c>
      <c r="F16" s="23">
        <f t="shared" si="3"/>
        <v>601.66599999999994</v>
      </c>
      <c r="G16" s="23">
        <f t="shared" si="3"/>
        <v>629.827</v>
      </c>
      <c r="H16" s="23">
        <f t="shared" si="3"/>
        <v>655.41300000000001</v>
      </c>
      <c r="I16" s="23">
        <f t="shared" si="3"/>
        <v>580.63300000000004</v>
      </c>
    </row>
    <row r="17" spans="1:9" x14ac:dyDescent="0.3">
      <c r="A17" s="17" t="s">
        <v>90</v>
      </c>
      <c r="B17" s="18" t="s">
        <v>5</v>
      </c>
      <c r="C17" s="22">
        <v>35.671999999999997</v>
      </c>
      <c r="D17" s="22">
        <v>52.078000000000003</v>
      </c>
      <c r="E17" s="22">
        <v>147.959</v>
      </c>
      <c r="F17" s="22">
        <v>265.45499999999998</v>
      </c>
      <c r="G17" s="22">
        <v>273.23700000000002</v>
      </c>
      <c r="H17" s="22">
        <v>278.303</v>
      </c>
      <c r="I17" s="22">
        <v>171.58199999999999</v>
      </c>
    </row>
    <row r="18" spans="1:9" x14ac:dyDescent="0.3">
      <c r="A18" s="17" t="s">
        <v>91</v>
      </c>
      <c r="B18" s="18" t="s">
        <v>5</v>
      </c>
      <c r="C18" s="22">
        <v>849.29499999999996</v>
      </c>
      <c r="D18" s="22">
        <v>310.70400000000001</v>
      </c>
      <c r="E18" s="22">
        <v>227.779</v>
      </c>
      <c r="F18" s="22">
        <v>264.452</v>
      </c>
      <c r="G18" s="22">
        <v>281.315</v>
      </c>
      <c r="H18" s="22">
        <v>298.29700000000003</v>
      </c>
      <c r="I18" s="22">
        <v>326.45499999999998</v>
      </c>
    </row>
    <row r="19" spans="1:9" x14ac:dyDescent="0.3">
      <c r="A19" s="17" t="s">
        <v>92</v>
      </c>
      <c r="B19" s="18" t="s">
        <v>5</v>
      </c>
      <c r="C19" s="22">
        <v>109.91200000000001</v>
      </c>
      <c r="D19" s="22">
        <v>73.188000000000002</v>
      </c>
      <c r="E19" s="22">
        <v>79.435000000000002</v>
      </c>
      <c r="F19" s="22">
        <v>71.759</v>
      </c>
      <c r="G19" s="22">
        <v>75.275000000000006</v>
      </c>
      <c r="H19" s="22">
        <v>78.813000000000002</v>
      </c>
      <c r="I19" s="22">
        <v>82.596000000000004</v>
      </c>
    </row>
    <row r="20" spans="1:9" x14ac:dyDescent="0.3">
      <c r="A20" s="17" t="s">
        <v>13</v>
      </c>
      <c r="B20" s="18" t="s">
        <v>5</v>
      </c>
      <c r="C20" s="22">
        <v>1.516</v>
      </c>
      <c r="D20" s="22">
        <v>16.635999999999999</v>
      </c>
      <c r="E20" s="22">
        <v>58.661000000000001</v>
      </c>
      <c r="F20" s="22">
        <v>61.286000000000001</v>
      </c>
      <c r="G20" s="22">
        <v>64.674000000000007</v>
      </c>
      <c r="H20" s="22">
        <v>67.713999999999999</v>
      </c>
      <c r="I20" s="22">
        <v>69.963999999999999</v>
      </c>
    </row>
    <row r="21" spans="1:9" ht="78" x14ac:dyDescent="0.3">
      <c r="A21" s="20" t="s">
        <v>93</v>
      </c>
      <c r="B21" s="18" t="s">
        <v>5</v>
      </c>
      <c r="C21" s="22">
        <f t="shared" ref="C21:I21" si="4">C7-C17</f>
        <v>7696.5250000000005</v>
      </c>
      <c r="D21" s="22">
        <f t="shared" si="4"/>
        <v>6728.5199999999995</v>
      </c>
      <c r="E21" s="22">
        <f t="shared" si="4"/>
        <v>7166.8879999999999</v>
      </c>
      <c r="F21" s="22">
        <f t="shared" si="4"/>
        <v>8000.3220000000001</v>
      </c>
      <c r="G21" s="22">
        <f t="shared" si="4"/>
        <v>8562.51</v>
      </c>
      <c r="H21" s="22">
        <f t="shared" si="4"/>
        <v>9034.1650000000009</v>
      </c>
      <c r="I21" s="22">
        <f t="shared" si="4"/>
        <v>9597.2929999999997</v>
      </c>
    </row>
    <row r="22" spans="1:9" ht="109.2" x14ac:dyDescent="0.3">
      <c r="A22" s="20" t="s">
        <v>94</v>
      </c>
      <c r="B22" s="18" t="s">
        <v>15</v>
      </c>
      <c r="C22" s="21" t="s">
        <v>95</v>
      </c>
      <c r="D22" s="19">
        <f>IF(D21=0,0,100)</f>
        <v>100</v>
      </c>
      <c r="E22" s="19">
        <f>IF(D21=0,0,E21/D21/IF(E23&lt;&gt;0,E23,100)*10000)</f>
        <v>101.5396312214511</v>
      </c>
      <c r="F22" s="19">
        <f>IF(D21=0,0,F21/D21/IF(F23&lt;&gt;0,F23,100)*10000)</f>
        <v>101.71228434119462</v>
      </c>
      <c r="G22" s="19">
        <f>IF(D21=0,0,G21/D21/IF(G23&lt;&gt;0,G23,100)*10000)</f>
        <v>101.96871788926953</v>
      </c>
      <c r="H22" s="19">
        <f>IF(D21=0,0,H21/D21/IF(H23&lt;&gt;0,H23,100)*10000)</f>
        <v>102.18169567049156</v>
      </c>
      <c r="I22" s="19">
        <f>IF(D21=0,0,I21/D21/IF(I23&lt;&gt;0,I23,100)*10000)</f>
        <v>103.58461730193625</v>
      </c>
    </row>
    <row r="23" spans="1:9" x14ac:dyDescent="0.3">
      <c r="A23" s="17" t="s">
        <v>96</v>
      </c>
      <c r="B23" s="18" t="s">
        <v>97</v>
      </c>
      <c r="C23" s="21" t="s">
        <v>95</v>
      </c>
      <c r="D23" s="19">
        <f>IF(D21=0,0,100)</f>
        <v>100</v>
      </c>
      <c r="E23" s="19">
        <f>IF(E9=0,IF(E21=0,0,100),IF(E21=0,0,E9))</f>
        <v>104.9</v>
      </c>
      <c r="F23" s="19">
        <f>IF(F9=0,IF(F21=0,0,100),IF(F21=0,0,ROUND(E23*F9/100,1)))</f>
        <v>116.9</v>
      </c>
      <c r="G23" s="19">
        <f>IF(G9=0,IF(G21=0,0,100),IF(G21=0,0,ROUND(F23*G9/100,1)))</f>
        <v>124.8</v>
      </c>
      <c r="H23" s="19">
        <f>IF(H9=0,IF(H21=0,0,100),IF(H21=0,0,ROUND(G23*H9/100,1)))</f>
        <v>131.4</v>
      </c>
      <c r="I23" s="19">
        <f>IF(I9=0,IF(I21=0,0,100),IF(I21=0,0,ROUND(H23*I9/100,1)))</f>
        <v>137.69999999999999</v>
      </c>
    </row>
    <row r="24" spans="1:9" ht="31.2" x14ac:dyDescent="0.3">
      <c r="A24" s="17" t="s">
        <v>17</v>
      </c>
      <c r="B24" s="24" t="s">
        <v>5</v>
      </c>
      <c r="C24" s="22">
        <f t="shared" ref="C24:I24" si="5">C7-C16</f>
        <v>6737.3180000000002</v>
      </c>
      <c r="D24" s="22">
        <f t="shared" si="5"/>
        <v>6344.6279999999997</v>
      </c>
      <c r="E24" s="22">
        <f t="shared" si="5"/>
        <v>6859.674</v>
      </c>
      <c r="F24" s="22">
        <f t="shared" si="5"/>
        <v>7664.1109999999999</v>
      </c>
      <c r="G24" s="22">
        <f t="shared" si="5"/>
        <v>8205.92</v>
      </c>
      <c r="H24" s="22">
        <f t="shared" si="5"/>
        <v>8657.0550000000003</v>
      </c>
      <c r="I24" s="22">
        <f t="shared" si="5"/>
        <v>9188.2420000000002</v>
      </c>
    </row>
    <row r="25" spans="1:9" ht="46.8" x14ac:dyDescent="0.3">
      <c r="A25" s="25" t="s">
        <v>98</v>
      </c>
      <c r="B25" s="24" t="s">
        <v>7</v>
      </c>
      <c r="C25" s="19" t="s">
        <v>95</v>
      </c>
      <c r="D25" s="19">
        <f t="shared" ref="D25:I25" si="6">ROUND(IF(C24=0,0,D24/C24/IF(D9&lt;&gt;0,D9,100)*10000),1)</f>
        <v>87.8</v>
      </c>
      <c r="E25" s="19">
        <f t="shared" si="6"/>
        <v>103.1</v>
      </c>
      <c r="F25" s="19">
        <f t="shared" si="6"/>
        <v>100.3</v>
      </c>
      <c r="G25" s="19">
        <f t="shared" si="6"/>
        <v>100.3</v>
      </c>
      <c r="H25" s="19">
        <f t="shared" si="6"/>
        <v>100.2</v>
      </c>
      <c r="I25" s="19">
        <f t="shared" si="6"/>
        <v>101.3</v>
      </c>
    </row>
  </sheetData>
  <mergeCells count="5">
    <mergeCell ref="A5:A6"/>
    <mergeCell ref="B5:B6"/>
    <mergeCell ref="H1:I1"/>
    <mergeCell ref="C2:G2"/>
    <mergeCell ref="A3:I3"/>
  </mergeCells>
  <pageMargins left="1.1811023622047245" right="0.39370078740157483" top="0.78740157480314965" bottom="0.78740157480314965" header="0.51181102362204722" footer="0.51181102362204722"/>
  <pageSetup paperSize="9" scale="66" firstPageNumber="33" orientation="portrait" useFirstPageNumber="1" verticalDpi="0" r:id="rId1"/>
  <headerFooter>
    <oddHeader>&amp;C&amp;"Times New Roman,обычный"&amp;10&amp;P</oddHeader>
  </headerFooter>
  <ignoredErrors>
    <ignoredError sqref="C12:I12 C21:I21 C24:I2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9"/>
  <sheetViews>
    <sheetView zoomScale="75" zoomScaleNormal="75" workbookViewId="0">
      <selection activeCell="B5" sqref="B5:B8"/>
    </sheetView>
  </sheetViews>
  <sheetFormatPr defaultColWidth="9.109375" defaultRowHeight="15.6" x14ac:dyDescent="0.3"/>
  <cols>
    <col min="1" max="1" width="5" style="7"/>
    <col min="2" max="2" width="35.5546875" style="7"/>
    <col min="3" max="3" width="30.33203125" style="7"/>
    <col min="4" max="4" width="17.5546875" style="7"/>
    <col min="5" max="5" width="18.109375" style="7" customWidth="1"/>
    <col min="6" max="6" width="15" style="7" customWidth="1"/>
    <col min="7" max="8" width="15.5546875" style="7" customWidth="1"/>
    <col min="9" max="9" width="14.88671875" style="7"/>
    <col min="10" max="10" width="16.6640625" style="7"/>
    <col min="11" max="256" width="9.109375" style="7"/>
    <col min="257" max="257" width="5" style="7"/>
    <col min="258" max="258" width="35.5546875" style="7"/>
    <col min="259" max="259" width="30.33203125" style="7"/>
    <col min="260" max="260" width="17.5546875" style="7"/>
    <col min="261" max="261" width="19.88671875" style="7"/>
    <col min="262" max="262" width="15.44140625" style="7"/>
    <col min="263" max="263" width="17.33203125" style="7"/>
    <col min="264" max="264" width="16.6640625" style="7"/>
    <col min="265" max="265" width="14.88671875" style="7"/>
    <col min="266" max="266" width="16.6640625" style="7"/>
    <col min="267" max="512" width="9.109375" style="7"/>
    <col min="513" max="513" width="5" style="7"/>
    <col min="514" max="514" width="35.5546875" style="7"/>
    <col min="515" max="515" width="30.33203125" style="7"/>
    <col min="516" max="516" width="17.5546875" style="7"/>
    <col min="517" max="517" width="19.88671875" style="7"/>
    <col min="518" max="518" width="15.44140625" style="7"/>
    <col min="519" max="519" width="17.33203125" style="7"/>
    <col min="520" max="520" width="16.6640625" style="7"/>
    <col min="521" max="521" width="14.88671875" style="7"/>
    <col min="522" max="522" width="16.6640625" style="7"/>
    <col min="523" max="768" width="9.109375" style="7"/>
    <col min="769" max="769" width="5" style="7"/>
    <col min="770" max="770" width="35.5546875" style="7"/>
    <col min="771" max="771" width="30.33203125" style="7"/>
    <col min="772" max="772" width="17.5546875" style="7"/>
    <col min="773" max="773" width="19.88671875" style="7"/>
    <col min="774" max="774" width="15.44140625" style="7"/>
    <col min="775" max="775" width="17.33203125" style="7"/>
    <col min="776" max="776" width="16.6640625" style="7"/>
    <col min="777" max="777" width="14.88671875" style="7"/>
    <col min="778" max="778" width="16.6640625" style="7"/>
    <col min="779" max="16384" width="9.109375" style="7"/>
  </cols>
  <sheetData>
    <row r="1" spans="1:14" s="15" customFormat="1" ht="18" x14ac:dyDescent="0.3">
      <c r="A1" s="38" t="s">
        <v>19</v>
      </c>
      <c r="B1" s="38"/>
      <c r="C1" s="38"/>
      <c r="D1" s="38"/>
      <c r="E1" s="38"/>
      <c r="F1" s="38"/>
      <c r="G1" s="38"/>
      <c r="H1" s="38"/>
      <c r="I1" s="38"/>
      <c r="J1" s="38"/>
      <c r="K1" s="14"/>
      <c r="L1" s="14"/>
      <c r="M1" s="14"/>
      <c r="N1" s="14"/>
    </row>
    <row r="2" spans="1:14" s="15" customFormat="1" ht="18" x14ac:dyDescent="0.3">
      <c r="A2" s="39" t="s">
        <v>99</v>
      </c>
      <c r="B2" s="39"/>
      <c r="C2" s="39"/>
      <c r="D2" s="39"/>
      <c r="E2" s="39"/>
      <c r="F2" s="39"/>
      <c r="G2" s="39"/>
      <c r="H2" s="39"/>
      <c r="I2" s="39"/>
      <c r="J2" s="39"/>
      <c r="K2" s="14"/>
      <c r="L2" s="14"/>
      <c r="M2" s="14"/>
      <c r="N2" s="14"/>
    </row>
    <row r="3" spans="1:14" s="15" customFormat="1" ht="18" x14ac:dyDescent="0.3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14"/>
      <c r="L3" s="14"/>
      <c r="M3" s="14"/>
      <c r="N3" s="14"/>
    </row>
    <row r="4" spans="1:14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41.25" customHeight="1" x14ac:dyDescent="0.3">
      <c r="A5" s="40" t="s">
        <v>0</v>
      </c>
      <c r="B5" s="40" t="s">
        <v>21</v>
      </c>
      <c r="C5" s="40" t="s">
        <v>22</v>
      </c>
      <c r="D5" s="40" t="s">
        <v>23</v>
      </c>
      <c r="E5" s="40" t="s">
        <v>124</v>
      </c>
      <c r="F5" s="40"/>
      <c r="G5" s="40"/>
      <c r="H5" s="40"/>
      <c r="I5" s="40" t="s">
        <v>24</v>
      </c>
      <c r="J5" s="40" t="s">
        <v>25</v>
      </c>
      <c r="K5" s="6"/>
      <c r="L5" s="6"/>
      <c r="M5" s="6"/>
      <c r="N5" s="6"/>
    </row>
    <row r="6" spans="1:14" ht="27" customHeight="1" x14ac:dyDescent="0.3">
      <c r="A6" s="40"/>
      <c r="B6" s="40"/>
      <c r="C6" s="40"/>
      <c r="D6" s="40"/>
      <c r="E6" s="40" t="s">
        <v>26</v>
      </c>
      <c r="F6" s="40" t="s">
        <v>27</v>
      </c>
      <c r="G6" s="40"/>
      <c r="H6" s="40"/>
      <c r="I6" s="40"/>
      <c r="J6" s="40"/>
      <c r="K6" s="6"/>
      <c r="L6" s="6"/>
      <c r="M6" s="6"/>
      <c r="N6" s="6"/>
    </row>
    <row r="7" spans="1:14" ht="26.25" customHeight="1" x14ac:dyDescent="0.3">
      <c r="A7" s="40"/>
      <c r="B7" s="40"/>
      <c r="C7" s="40"/>
      <c r="D7" s="40"/>
      <c r="E7" s="40"/>
      <c r="F7" s="40" t="s">
        <v>28</v>
      </c>
      <c r="G7" s="40" t="s">
        <v>29</v>
      </c>
      <c r="H7" s="1" t="s">
        <v>30</v>
      </c>
      <c r="I7" s="40"/>
      <c r="J7" s="40"/>
      <c r="K7" s="6"/>
      <c r="L7" s="6"/>
      <c r="M7" s="6"/>
      <c r="N7" s="6"/>
    </row>
    <row r="8" spans="1:14" ht="31.2" x14ac:dyDescent="0.3">
      <c r="A8" s="40"/>
      <c r="B8" s="40"/>
      <c r="C8" s="40"/>
      <c r="D8" s="40"/>
      <c r="E8" s="40"/>
      <c r="F8" s="40"/>
      <c r="G8" s="40"/>
      <c r="H8" s="1" t="s">
        <v>31</v>
      </c>
      <c r="I8" s="40"/>
      <c r="J8" s="40"/>
      <c r="K8" s="6"/>
      <c r="L8" s="6"/>
      <c r="M8" s="6"/>
      <c r="N8" s="6"/>
    </row>
    <row r="9" spans="1:14" ht="15.75" customHeight="1" x14ac:dyDescent="0.3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6"/>
      <c r="L9" s="6"/>
      <c r="M9" s="6"/>
      <c r="N9" s="6"/>
    </row>
    <row r="10" spans="1:14" x14ac:dyDescent="0.3">
      <c r="A10" s="1" t="s">
        <v>3</v>
      </c>
      <c r="B10" s="41" t="s">
        <v>32</v>
      </c>
      <c r="C10" s="41"/>
      <c r="D10" s="41"/>
      <c r="E10" s="41"/>
      <c r="F10" s="41"/>
      <c r="G10" s="41"/>
      <c r="H10" s="41"/>
      <c r="I10" s="41"/>
      <c r="J10" s="41"/>
      <c r="K10" s="6"/>
      <c r="L10" s="6"/>
      <c r="M10" s="6"/>
      <c r="N10" s="6"/>
    </row>
    <row r="11" spans="1:14" x14ac:dyDescent="0.3">
      <c r="A11" s="1"/>
      <c r="B11" s="8"/>
      <c r="C11" s="13" t="s">
        <v>79</v>
      </c>
      <c r="D11" s="13" t="s">
        <v>79</v>
      </c>
      <c r="E11" s="13" t="s">
        <v>79</v>
      </c>
      <c r="F11" s="13" t="s">
        <v>79</v>
      </c>
      <c r="G11" s="13" t="s">
        <v>79</v>
      </c>
      <c r="H11" s="13" t="s">
        <v>79</v>
      </c>
      <c r="I11" s="13" t="s">
        <v>79</v>
      </c>
      <c r="J11" s="13" t="s">
        <v>79</v>
      </c>
      <c r="K11" s="6"/>
      <c r="L11" s="6"/>
      <c r="M11" s="6"/>
      <c r="N11" s="6"/>
    </row>
    <row r="12" spans="1:14" x14ac:dyDescent="0.3">
      <c r="A12" s="1" t="s">
        <v>6</v>
      </c>
      <c r="B12" s="41" t="s">
        <v>33</v>
      </c>
      <c r="C12" s="41"/>
      <c r="D12" s="41"/>
      <c r="E12" s="41"/>
      <c r="F12" s="41"/>
      <c r="G12" s="41"/>
      <c r="H12" s="41"/>
      <c r="I12" s="41"/>
      <c r="J12" s="41"/>
      <c r="K12" s="6"/>
      <c r="L12" s="6"/>
      <c r="M12" s="6"/>
      <c r="N12" s="6"/>
    </row>
    <row r="13" spans="1:14" x14ac:dyDescent="0.3">
      <c r="A13" s="1"/>
      <c r="B13" s="41" t="s">
        <v>34</v>
      </c>
      <c r="C13" s="41"/>
      <c r="D13" s="41"/>
      <c r="E13" s="41"/>
      <c r="F13" s="41"/>
      <c r="G13" s="41"/>
      <c r="H13" s="41"/>
      <c r="I13" s="41"/>
      <c r="J13" s="41"/>
      <c r="K13" s="6"/>
      <c r="L13" s="6"/>
      <c r="M13" s="6"/>
      <c r="N13" s="6"/>
    </row>
    <row r="14" spans="1:14" x14ac:dyDescent="0.3">
      <c r="A14" s="1"/>
      <c r="B14" s="8"/>
      <c r="C14" s="13" t="s">
        <v>79</v>
      </c>
      <c r="D14" s="13" t="s">
        <v>79</v>
      </c>
      <c r="E14" s="13" t="s">
        <v>79</v>
      </c>
      <c r="F14" s="13" t="s">
        <v>79</v>
      </c>
      <c r="G14" s="13" t="s">
        <v>79</v>
      </c>
      <c r="H14" s="13" t="s">
        <v>79</v>
      </c>
      <c r="I14" s="13" t="s">
        <v>79</v>
      </c>
      <c r="J14" s="13" t="s">
        <v>79</v>
      </c>
    </row>
    <row r="15" spans="1:14" x14ac:dyDescent="0.3">
      <c r="A15" s="1"/>
      <c r="B15" s="41" t="s">
        <v>35</v>
      </c>
      <c r="C15" s="41"/>
      <c r="D15" s="41"/>
      <c r="E15" s="41"/>
      <c r="F15" s="41"/>
      <c r="G15" s="41"/>
      <c r="H15" s="41"/>
      <c r="I15" s="41"/>
      <c r="J15" s="41"/>
    </row>
    <row r="16" spans="1:14" x14ac:dyDescent="0.3">
      <c r="A16" s="1"/>
      <c r="B16" s="9"/>
      <c r="C16" s="9"/>
      <c r="D16" s="9"/>
      <c r="E16" s="9"/>
      <c r="F16" s="9"/>
      <c r="G16" s="9"/>
      <c r="H16" s="10"/>
      <c r="I16" s="10"/>
      <c r="J16" s="10"/>
    </row>
    <row r="17" spans="1:10" x14ac:dyDescent="0.3">
      <c r="A17" s="1"/>
      <c r="B17" s="41" t="s">
        <v>36</v>
      </c>
      <c r="C17" s="41"/>
      <c r="D17" s="41"/>
      <c r="E17" s="41"/>
      <c r="F17" s="41"/>
      <c r="G17" s="41"/>
      <c r="H17" s="41"/>
      <c r="I17" s="41"/>
      <c r="J17" s="41"/>
    </row>
    <row r="18" spans="1:10" x14ac:dyDescent="0.3">
      <c r="A18" s="1"/>
      <c r="B18" s="2"/>
      <c r="C18" s="13" t="s">
        <v>79</v>
      </c>
      <c r="D18" s="13" t="s">
        <v>79</v>
      </c>
      <c r="E18" s="13" t="s">
        <v>79</v>
      </c>
      <c r="F18" s="13" t="s">
        <v>79</v>
      </c>
      <c r="G18" s="13" t="s">
        <v>79</v>
      </c>
      <c r="H18" s="13" t="s">
        <v>79</v>
      </c>
      <c r="I18" s="13" t="s">
        <v>79</v>
      </c>
      <c r="J18" s="13" t="s">
        <v>79</v>
      </c>
    </row>
    <row r="19" spans="1:10" x14ac:dyDescent="0.3">
      <c r="A19" s="1"/>
      <c r="B19" s="42" t="s">
        <v>37</v>
      </c>
      <c r="C19" s="42"/>
      <c r="D19" s="42"/>
      <c r="E19" s="42"/>
      <c r="F19" s="42"/>
      <c r="G19" s="42"/>
      <c r="H19" s="42"/>
      <c r="I19" s="42"/>
      <c r="J19" s="42"/>
    </row>
    <row r="20" spans="1:10" x14ac:dyDescent="0.3">
      <c r="A20" s="1"/>
      <c r="B20" s="2"/>
      <c r="C20" s="13" t="s">
        <v>79</v>
      </c>
      <c r="D20" s="13" t="s">
        <v>79</v>
      </c>
      <c r="E20" s="13" t="s">
        <v>79</v>
      </c>
      <c r="F20" s="13" t="s">
        <v>79</v>
      </c>
      <c r="G20" s="13" t="s">
        <v>79</v>
      </c>
      <c r="H20" s="13" t="s">
        <v>79</v>
      </c>
      <c r="I20" s="13" t="s">
        <v>79</v>
      </c>
      <c r="J20" s="13" t="s">
        <v>79</v>
      </c>
    </row>
    <row r="21" spans="1:10" x14ac:dyDescent="0.3">
      <c r="A21" s="1" t="s">
        <v>8</v>
      </c>
      <c r="B21" s="41" t="s">
        <v>38</v>
      </c>
      <c r="C21" s="41"/>
      <c r="D21" s="41"/>
      <c r="E21" s="41"/>
      <c r="F21" s="41"/>
      <c r="G21" s="41"/>
      <c r="H21" s="41"/>
      <c r="I21" s="41"/>
      <c r="J21" s="41"/>
    </row>
    <row r="22" spans="1:10" x14ac:dyDescent="0.3">
      <c r="A22" s="1"/>
      <c r="B22" s="41" t="s">
        <v>39</v>
      </c>
      <c r="C22" s="41"/>
      <c r="D22" s="41"/>
      <c r="E22" s="41"/>
      <c r="F22" s="41"/>
      <c r="G22" s="41"/>
      <c r="H22" s="41"/>
      <c r="I22" s="41"/>
      <c r="J22" s="41"/>
    </row>
    <row r="23" spans="1:10" x14ac:dyDescent="0.3">
      <c r="A23" s="1"/>
      <c r="B23" s="2"/>
      <c r="C23" s="13" t="s">
        <v>79</v>
      </c>
      <c r="D23" s="13" t="s">
        <v>79</v>
      </c>
      <c r="E23" s="13" t="s">
        <v>79</v>
      </c>
      <c r="F23" s="13" t="s">
        <v>79</v>
      </c>
      <c r="G23" s="13" t="s">
        <v>79</v>
      </c>
      <c r="H23" s="13" t="s">
        <v>79</v>
      </c>
      <c r="I23" s="13" t="s">
        <v>79</v>
      </c>
      <c r="J23" s="13" t="s">
        <v>79</v>
      </c>
    </row>
    <row r="24" spans="1:10" x14ac:dyDescent="0.3">
      <c r="A24" s="1"/>
      <c r="B24" s="41" t="s">
        <v>40</v>
      </c>
      <c r="C24" s="41"/>
      <c r="D24" s="41"/>
      <c r="E24" s="41"/>
      <c r="F24" s="41"/>
      <c r="G24" s="41"/>
      <c r="H24" s="41"/>
      <c r="I24" s="41"/>
      <c r="J24" s="41"/>
    </row>
    <row r="25" spans="1:10" x14ac:dyDescent="0.3">
      <c r="A25" s="1"/>
      <c r="B25" s="9"/>
      <c r="C25" s="13" t="s">
        <v>79</v>
      </c>
      <c r="D25" s="13" t="s">
        <v>79</v>
      </c>
      <c r="E25" s="13" t="s">
        <v>79</v>
      </c>
      <c r="F25" s="13" t="s">
        <v>79</v>
      </c>
      <c r="G25" s="13" t="s">
        <v>79</v>
      </c>
      <c r="H25" s="13" t="s">
        <v>79</v>
      </c>
      <c r="I25" s="13" t="s">
        <v>79</v>
      </c>
      <c r="J25" s="13" t="s">
        <v>79</v>
      </c>
    </row>
    <row r="26" spans="1:10" x14ac:dyDescent="0.3">
      <c r="A26" s="1"/>
      <c r="B26" s="41" t="s">
        <v>41</v>
      </c>
      <c r="C26" s="41"/>
      <c r="D26" s="41"/>
      <c r="E26" s="41"/>
      <c r="F26" s="41"/>
      <c r="G26" s="41"/>
      <c r="H26" s="41"/>
      <c r="I26" s="41"/>
      <c r="J26" s="41"/>
    </row>
    <row r="27" spans="1:10" x14ac:dyDescent="0.3">
      <c r="A27" s="1"/>
      <c r="B27" s="2"/>
      <c r="C27" s="13" t="s">
        <v>79</v>
      </c>
      <c r="D27" s="13" t="s">
        <v>79</v>
      </c>
      <c r="E27" s="13" t="s">
        <v>79</v>
      </c>
      <c r="F27" s="13" t="s">
        <v>79</v>
      </c>
      <c r="G27" s="13" t="s">
        <v>79</v>
      </c>
      <c r="H27" s="13" t="s">
        <v>79</v>
      </c>
      <c r="I27" s="13" t="s">
        <v>79</v>
      </c>
      <c r="J27" s="13" t="s">
        <v>79</v>
      </c>
    </row>
    <row r="28" spans="1:10" x14ac:dyDescent="0.3">
      <c r="A28" s="1"/>
      <c r="B28" s="41" t="s">
        <v>42</v>
      </c>
      <c r="C28" s="41"/>
      <c r="D28" s="41"/>
      <c r="E28" s="41"/>
      <c r="F28" s="41"/>
      <c r="G28" s="41"/>
      <c r="H28" s="41"/>
      <c r="I28" s="41"/>
      <c r="J28" s="41"/>
    </row>
    <row r="29" spans="1:10" x14ac:dyDescent="0.3">
      <c r="A29" s="1"/>
      <c r="B29" s="2"/>
      <c r="C29" s="13" t="s">
        <v>79</v>
      </c>
      <c r="D29" s="13" t="s">
        <v>79</v>
      </c>
      <c r="E29" s="13" t="s">
        <v>79</v>
      </c>
      <c r="F29" s="13" t="s">
        <v>79</v>
      </c>
      <c r="G29" s="13" t="s">
        <v>79</v>
      </c>
      <c r="H29" s="13" t="s">
        <v>79</v>
      </c>
      <c r="I29" s="13" t="s">
        <v>79</v>
      </c>
      <c r="J29" s="13" t="s">
        <v>79</v>
      </c>
    </row>
    <row r="30" spans="1:10" x14ac:dyDescent="0.3">
      <c r="A30" s="1"/>
      <c r="B30" s="41" t="s">
        <v>43</v>
      </c>
      <c r="C30" s="41"/>
      <c r="D30" s="41"/>
      <c r="E30" s="41"/>
      <c r="F30" s="41"/>
      <c r="G30" s="41"/>
      <c r="H30" s="41"/>
      <c r="I30" s="41"/>
      <c r="J30" s="41"/>
    </row>
    <row r="31" spans="1:10" x14ac:dyDescent="0.3">
      <c r="A31" s="1"/>
      <c r="B31" s="2"/>
      <c r="C31" s="13" t="s">
        <v>79</v>
      </c>
      <c r="D31" s="13" t="s">
        <v>79</v>
      </c>
      <c r="E31" s="13" t="s">
        <v>79</v>
      </c>
      <c r="F31" s="13" t="s">
        <v>79</v>
      </c>
      <c r="G31" s="13" t="s">
        <v>79</v>
      </c>
      <c r="H31" s="13" t="s">
        <v>79</v>
      </c>
      <c r="I31" s="13" t="s">
        <v>79</v>
      </c>
      <c r="J31" s="13" t="s">
        <v>79</v>
      </c>
    </row>
    <row r="32" spans="1:10" x14ac:dyDescent="0.3">
      <c r="A32" s="1"/>
      <c r="B32" s="41" t="s">
        <v>44</v>
      </c>
      <c r="C32" s="41"/>
      <c r="D32" s="41"/>
      <c r="E32" s="41"/>
      <c r="F32" s="41"/>
      <c r="G32" s="41"/>
      <c r="H32" s="41"/>
      <c r="I32" s="41"/>
      <c r="J32" s="41"/>
    </row>
    <row r="33" spans="1:10" x14ac:dyDescent="0.3">
      <c r="A33" s="1"/>
      <c r="B33" s="8"/>
      <c r="C33" s="13" t="s">
        <v>79</v>
      </c>
      <c r="D33" s="13" t="s">
        <v>79</v>
      </c>
      <c r="E33" s="13" t="s">
        <v>79</v>
      </c>
      <c r="F33" s="13" t="s">
        <v>79</v>
      </c>
      <c r="G33" s="13" t="s">
        <v>79</v>
      </c>
      <c r="H33" s="13" t="s">
        <v>79</v>
      </c>
      <c r="I33" s="13" t="s">
        <v>79</v>
      </c>
      <c r="J33" s="13" t="s">
        <v>79</v>
      </c>
    </row>
    <row r="34" spans="1:10" x14ac:dyDescent="0.3">
      <c r="A34" s="1"/>
      <c r="B34" s="41" t="s">
        <v>45</v>
      </c>
      <c r="C34" s="41"/>
      <c r="D34" s="41"/>
      <c r="E34" s="41"/>
      <c r="F34" s="2"/>
      <c r="G34" s="2"/>
      <c r="H34" s="10"/>
      <c r="I34" s="10"/>
      <c r="J34" s="10"/>
    </row>
    <row r="35" spans="1:10" x14ac:dyDescent="0.3">
      <c r="A35" s="1"/>
      <c r="B35" s="9"/>
      <c r="C35" s="13" t="s">
        <v>79</v>
      </c>
      <c r="D35" s="13" t="s">
        <v>79</v>
      </c>
      <c r="E35" s="13" t="s">
        <v>79</v>
      </c>
      <c r="F35" s="13" t="s">
        <v>79</v>
      </c>
      <c r="G35" s="13" t="s">
        <v>79</v>
      </c>
      <c r="H35" s="13" t="s">
        <v>79</v>
      </c>
      <c r="I35" s="13" t="s">
        <v>79</v>
      </c>
      <c r="J35" s="13" t="s">
        <v>79</v>
      </c>
    </row>
    <row r="36" spans="1:10" x14ac:dyDescent="0.3">
      <c r="A36" s="1"/>
      <c r="B36" s="41" t="s">
        <v>46</v>
      </c>
      <c r="C36" s="41"/>
      <c r="D36" s="41"/>
      <c r="E36" s="41"/>
      <c r="F36" s="41"/>
      <c r="G36" s="41"/>
      <c r="H36" s="41"/>
      <c r="I36" s="41"/>
      <c r="J36" s="41"/>
    </row>
    <row r="37" spans="1:10" x14ac:dyDescent="0.3">
      <c r="A37" s="1"/>
      <c r="B37" s="2"/>
      <c r="C37" s="13" t="s">
        <v>79</v>
      </c>
      <c r="D37" s="13" t="s">
        <v>79</v>
      </c>
      <c r="E37" s="13" t="s">
        <v>79</v>
      </c>
      <c r="F37" s="13" t="s">
        <v>79</v>
      </c>
      <c r="G37" s="13" t="s">
        <v>79</v>
      </c>
      <c r="H37" s="13" t="s">
        <v>79</v>
      </c>
      <c r="I37" s="13" t="s">
        <v>79</v>
      </c>
      <c r="J37" s="13" t="s">
        <v>79</v>
      </c>
    </row>
    <row r="38" spans="1:10" x14ac:dyDescent="0.3">
      <c r="A38" s="1"/>
      <c r="B38" s="41" t="s">
        <v>47</v>
      </c>
      <c r="C38" s="41"/>
      <c r="D38" s="41"/>
      <c r="E38" s="41"/>
      <c r="F38" s="41"/>
      <c r="G38" s="41"/>
      <c r="H38" s="41"/>
      <c r="I38" s="41"/>
      <c r="J38" s="41"/>
    </row>
    <row r="39" spans="1:10" x14ac:dyDescent="0.3">
      <c r="A39" s="1"/>
      <c r="B39" s="9"/>
      <c r="C39" s="13" t="s">
        <v>79</v>
      </c>
      <c r="D39" s="13" t="s">
        <v>79</v>
      </c>
      <c r="E39" s="13" t="s">
        <v>79</v>
      </c>
      <c r="F39" s="13" t="s">
        <v>79</v>
      </c>
      <c r="G39" s="13" t="s">
        <v>79</v>
      </c>
      <c r="H39" s="13" t="s">
        <v>79</v>
      </c>
      <c r="I39" s="13" t="s">
        <v>79</v>
      </c>
      <c r="J39" s="13" t="s">
        <v>79</v>
      </c>
    </row>
    <row r="40" spans="1:10" x14ac:dyDescent="0.3">
      <c r="A40" s="1"/>
      <c r="B40" s="41" t="s">
        <v>48</v>
      </c>
      <c r="C40" s="41"/>
      <c r="D40" s="41"/>
      <c r="E40" s="41"/>
      <c r="F40" s="41"/>
      <c r="G40" s="41"/>
      <c r="H40" s="41"/>
      <c r="I40" s="41"/>
      <c r="J40" s="41"/>
    </row>
    <row r="41" spans="1:10" x14ac:dyDescent="0.3">
      <c r="A41" s="1"/>
      <c r="B41" s="2"/>
      <c r="C41" s="13" t="s">
        <v>79</v>
      </c>
      <c r="D41" s="13" t="s">
        <v>79</v>
      </c>
      <c r="E41" s="13" t="s">
        <v>79</v>
      </c>
      <c r="F41" s="13" t="s">
        <v>79</v>
      </c>
      <c r="G41" s="13" t="s">
        <v>79</v>
      </c>
      <c r="H41" s="13" t="s">
        <v>79</v>
      </c>
      <c r="I41" s="13" t="s">
        <v>79</v>
      </c>
      <c r="J41" s="13" t="s">
        <v>79</v>
      </c>
    </row>
    <row r="42" spans="1:10" x14ac:dyDescent="0.3">
      <c r="A42" s="1"/>
      <c r="B42" s="41" t="s">
        <v>49</v>
      </c>
      <c r="C42" s="41"/>
      <c r="D42" s="41"/>
      <c r="E42" s="41"/>
      <c r="F42" s="41"/>
      <c r="G42" s="41"/>
      <c r="H42" s="41"/>
      <c r="I42" s="41"/>
      <c r="J42" s="41"/>
    </row>
    <row r="43" spans="1:10" x14ac:dyDescent="0.3">
      <c r="A43" s="1"/>
      <c r="B43" s="9"/>
      <c r="C43" s="13" t="s">
        <v>79</v>
      </c>
      <c r="D43" s="13" t="s">
        <v>79</v>
      </c>
      <c r="E43" s="13" t="s">
        <v>79</v>
      </c>
      <c r="F43" s="13" t="s">
        <v>79</v>
      </c>
      <c r="G43" s="13" t="s">
        <v>79</v>
      </c>
      <c r="H43" s="13" t="s">
        <v>79</v>
      </c>
      <c r="I43" s="13" t="s">
        <v>79</v>
      </c>
      <c r="J43" s="13" t="s">
        <v>79</v>
      </c>
    </row>
    <row r="44" spans="1:10" x14ac:dyDescent="0.3">
      <c r="A44" s="1"/>
      <c r="B44" s="41" t="s">
        <v>50</v>
      </c>
      <c r="C44" s="41"/>
      <c r="D44" s="41"/>
      <c r="E44" s="41"/>
      <c r="F44" s="41"/>
      <c r="G44" s="41"/>
      <c r="H44" s="41"/>
      <c r="I44" s="41"/>
      <c r="J44" s="41"/>
    </row>
    <row r="45" spans="1:10" x14ac:dyDescent="0.3">
      <c r="A45" s="1"/>
      <c r="B45" s="2"/>
      <c r="C45" s="13" t="s">
        <v>79</v>
      </c>
      <c r="D45" s="13" t="s">
        <v>79</v>
      </c>
      <c r="E45" s="13" t="s">
        <v>79</v>
      </c>
      <c r="F45" s="13" t="s">
        <v>79</v>
      </c>
      <c r="G45" s="13" t="s">
        <v>79</v>
      </c>
      <c r="H45" s="13" t="s">
        <v>79</v>
      </c>
      <c r="I45" s="13" t="s">
        <v>79</v>
      </c>
      <c r="J45" s="13" t="s">
        <v>79</v>
      </c>
    </row>
    <row r="46" spans="1:10" x14ac:dyDescent="0.3">
      <c r="A46" s="1"/>
      <c r="B46" s="41" t="s">
        <v>51</v>
      </c>
      <c r="C46" s="41"/>
      <c r="D46" s="41"/>
      <c r="E46" s="41"/>
      <c r="F46" s="41"/>
      <c r="G46" s="41"/>
      <c r="H46" s="41"/>
      <c r="I46" s="41"/>
      <c r="J46" s="41"/>
    </row>
    <row r="47" spans="1:10" x14ac:dyDescent="0.3">
      <c r="A47" s="1"/>
      <c r="B47" s="9"/>
      <c r="C47" s="13" t="s">
        <v>79</v>
      </c>
      <c r="D47" s="13" t="s">
        <v>79</v>
      </c>
      <c r="E47" s="13" t="s">
        <v>79</v>
      </c>
      <c r="F47" s="13" t="s">
        <v>79</v>
      </c>
      <c r="G47" s="13" t="s">
        <v>79</v>
      </c>
      <c r="H47" s="13" t="s">
        <v>79</v>
      </c>
      <c r="I47" s="13" t="s">
        <v>79</v>
      </c>
      <c r="J47" s="13" t="s">
        <v>79</v>
      </c>
    </row>
    <row r="48" spans="1:10" x14ac:dyDescent="0.3">
      <c r="A48" s="1"/>
      <c r="B48" s="41" t="s">
        <v>52</v>
      </c>
      <c r="C48" s="41"/>
      <c r="D48" s="41"/>
      <c r="E48" s="41"/>
      <c r="F48" s="41"/>
      <c r="G48" s="41"/>
      <c r="H48" s="41"/>
      <c r="I48" s="41"/>
      <c r="J48" s="41"/>
    </row>
    <row r="49" spans="1:10" x14ac:dyDescent="0.3">
      <c r="A49" s="1"/>
      <c r="B49" s="9"/>
      <c r="C49" s="13" t="s">
        <v>79</v>
      </c>
      <c r="D49" s="13" t="s">
        <v>79</v>
      </c>
      <c r="E49" s="13" t="s">
        <v>79</v>
      </c>
      <c r="F49" s="13" t="s">
        <v>79</v>
      </c>
      <c r="G49" s="13" t="s">
        <v>79</v>
      </c>
      <c r="H49" s="13" t="s">
        <v>79</v>
      </c>
      <c r="I49" s="13" t="s">
        <v>79</v>
      </c>
      <c r="J49" s="13" t="s">
        <v>79</v>
      </c>
    </row>
    <row r="50" spans="1:10" s="11" customFormat="1" x14ac:dyDescent="0.3">
      <c r="A50" s="1"/>
      <c r="B50" s="41" t="s">
        <v>53</v>
      </c>
      <c r="C50" s="41"/>
      <c r="D50" s="41"/>
      <c r="E50" s="41"/>
      <c r="F50" s="41"/>
      <c r="G50" s="41"/>
      <c r="H50" s="41"/>
      <c r="I50" s="41"/>
      <c r="J50" s="41"/>
    </row>
    <row r="51" spans="1:10" x14ac:dyDescent="0.3">
      <c r="A51" s="1"/>
      <c r="B51" s="9"/>
      <c r="C51" s="13" t="s">
        <v>79</v>
      </c>
      <c r="D51" s="13" t="s">
        <v>79</v>
      </c>
      <c r="E51" s="13" t="s">
        <v>79</v>
      </c>
      <c r="F51" s="13" t="s">
        <v>79</v>
      </c>
      <c r="G51" s="13" t="s">
        <v>79</v>
      </c>
      <c r="H51" s="13" t="s">
        <v>79</v>
      </c>
      <c r="I51" s="13" t="s">
        <v>79</v>
      </c>
      <c r="J51" s="13" t="s">
        <v>79</v>
      </c>
    </row>
    <row r="52" spans="1:10" x14ac:dyDescent="0.3">
      <c r="A52" s="1"/>
      <c r="B52" s="41" t="s">
        <v>54</v>
      </c>
      <c r="C52" s="41"/>
      <c r="D52" s="41"/>
      <c r="E52" s="41"/>
      <c r="F52" s="41"/>
      <c r="G52" s="41"/>
      <c r="H52" s="41"/>
      <c r="I52" s="41"/>
      <c r="J52" s="41"/>
    </row>
    <row r="53" spans="1:10" x14ac:dyDescent="0.3">
      <c r="A53" s="1"/>
      <c r="B53" s="9"/>
      <c r="C53" s="13" t="s">
        <v>79</v>
      </c>
      <c r="D53" s="13" t="s">
        <v>79</v>
      </c>
      <c r="E53" s="13" t="s">
        <v>79</v>
      </c>
      <c r="F53" s="13" t="s">
        <v>79</v>
      </c>
      <c r="G53" s="13" t="s">
        <v>79</v>
      </c>
      <c r="H53" s="13" t="s">
        <v>79</v>
      </c>
      <c r="I53" s="13" t="s">
        <v>79</v>
      </c>
      <c r="J53" s="13" t="s">
        <v>79</v>
      </c>
    </row>
    <row r="54" spans="1:10" x14ac:dyDescent="0.3">
      <c r="A54" s="1"/>
      <c r="B54" s="41" t="s">
        <v>55</v>
      </c>
      <c r="C54" s="41"/>
      <c r="D54" s="41"/>
      <c r="E54" s="41"/>
      <c r="F54" s="41"/>
      <c r="G54" s="41"/>
      <c r="H54" s="41"/>
      <c r="I54" s="41"/>
      <c r="J54" s="41"/>
    </row>
    <row r="55" spans="1:10" x14ac:dyDescent="0.3">
      <c r="A55" s="1"/>
      <c r="B55" s="9"/>
      <c r="C55" s="13" t="s">
        <v>79</v>
      </c>
      <c r="D55" s="13" t="s">
        <v>79</v>
      </c>
      <c r="E55" s="13" t="s">
        <v>79</v>
      </c>
      <c r="F55" s="13" t="s">
        <v>79</v>
      </c>
      <c r="G55" s="13" t="s">
        <v>79</v>
      </c>
      <c r="H55" s="13" t="s">
        <v>79</v>
      </c>
      <c r="I55" s="13" t="s">
        <v>79</v>
      </c>
      <c r="J55" s="13" t="s">
        <v>79</v>
      </c>
    </row>
    <row r="56" spans="1:10" x14ac:dyDescent="0.3">
      <c r="A56" s="1"/>
      <c r="B56" s="41" t="s">
        <v>56</v>
      </c>
      <c r="C56" s="41"/>
      <c r="D56" s="41"/>
      <c r="E56" s="41"/>
      <c r="F56" s="41"/>
      <c r="G56" s="41"/>
      <c r="H56" s="41"/>
      <c r="I56" s="41"/>
      <c r="J56" s="41"/>
    </row>
    <row r="57" spans="1:10" x14ac:dyDescent="0.3">
      <c r="A57" s="1"/>
      <c r="B57" s="8"/>
      <c r="C57" s="13" t="s">
        <v>79</v>
      </c>
      <c r="D57" s="13" t="s">
        <v>79</v>
      </c>
      <c r="E57" s="13" t="s">
        <v>79</v>
      </c>
      <c r="F57" s="13" t="s">
        <v>79</v>
      </c>
      <c r="G57" s="13" t="s">
        <v>79</v>
      </c>
      <c r="H57" s="13" t="s">
        <v>79</v>
      </c>
      <c r="I57" s="13" t="s">
        <v>79</v>
      </c>
      <c r="J57" s="13" t="s">
        <v>79</v>
      </c>
    </row>
    <row r="58" spans="1:10" x14ac:dyDescent="0.3">
      <c r="A58" s="1"/>
      <c r="B58" s="41" t="s">
        <v>57</v>
      </c>
      <c r="C58" s="41"/>
      <c r="D58" s="41"/>
      <c r="E58" s="41"/>
      <c r="F58" s="41"/>
      <c r="G58" s="41"/>
      <c r="H58" s="41"/>
      <c r="I58" s="41"/>
      <c r="J58" s="41"/>
    </row>
    <row r="59" spans="1:10" x14ac:dyDescent="0.3">
      <c r="A59" s="1"/>
      <c r="B59" s="2"/>
      <c r="C59" s="13" t="s">
        <v>79</v>
      </c>
      <c r="D59" s="13" t="s">
        <v>79</v>
      </c>
      <c r="E59" s="13" t="s">
        <v>79</v>
      </c>
      <c r="F59" s="13" t="s">
        <v>79</v>
      </c>
      <c r="G59" s="13" t="s">
        <v>79</v>
      </c>
      <c r="H59" s="13" t="s">
        <v>79</v>
      </c>
      <c r="I59" s="13" t="s">
        <v>79</v>
      </c>
      <c r="J59" s="13" t="s">
        <v>79</v>
      </c>
    </row>
    <row r="60" spans="1:10" x14ac:dyDescent="0.3">
      <c r="A60" s="1"/>
      <c r="B60" s="41" t="s">
        <v>58</v>
      </c>
      <c r="C60" s="41"/>
      <c r="D60" s="41"/>
      <c r="E60" s="41"/>
      <c r="F60" s="41"/>
      <c r="G60" s="41"/>
      <c r="H60" s="41"/>
      <c r="I60" s="41"/>
      <c r="J60" s="41"/>
    </row>
    <row r="61" spans="1:10" x14ac:dyDescent="0.3">
      <c r="A61" s="1"/>
      <c r="B61" s="9"/>
      <c r="C61" s="13" t="s">
        <v>79</v>
      </c>
      <c r="D61" s="13" t="s">
        <v>79</v>
      </c>
      <c r="E61" s="13" t="s">
        <v>79</v>
      </c>
      <c r="F61" s="13" t="s">
        <v>79</v>
      </c>
      <c r="G61" s="13" t="s">
        <v>79</v>
      </c>
      <c r="H61" s="13" t="s">
        <v>79</v>
      </c>
      <c r="I61" s="13" t="s">
        <v>79</v>
      </c>
      <c r="J61" s="13" t="s">
        <v>79</v>
      </c>
    </row>
    <row r="62" spans="1:10" x14ac:dyDescent="0.3">
      <c r="A62" s="1"/>
      <c r="B62" s="41" t="s">
        <v>59</v>
      </c>
      <c r="C62" s="41"/>
      <c r="D62" s="41"/>
      <c r="E62" s="41"/>
      <c r="F62" s="41"/>
      <c r="G62" s="41"/>
      <c r="H62" s="41"/>
      <c r="I62" s="41"/>
      <c r="J62" s="41"/>
    </row>
    <row r="63" spans="1:10" x14ac:dyDescent="0.3">
      <c r="A63" s="1"/>
      <c r="B63" s="9"/>
      <c r="C63" s="13" t="s">
        <v>79</v>
      </c>
      <c r="D63" s="13" t="s">
        <v>79</v>
      </c>
      <c r="E63" s="13" t="s">
        <v>79</v>
      </c>
      <c r="F63" s="13" t="s">
        <v>79</v>
      </c>
      <c r="G63" s="13" t="s">
        <v>79</v>
      </c>
      <c r="H63" s="13" t="s">
        <v>79</v>
      </c>
      <c r="I63" s="13" t="s">
        <v>79</v>
      </c>
      <c r="J63" s="13" t="s">
        <v>79</v>
      </c>
    </row>
    <row r="64" spans="1:10" x14ac:dyDescent="0.3">
      <c r="A64" s="1"/>
      <c r="B64" s="41" t="s">
        <v>60</v>
      </c>
      <c r="C64" s="41"/>
      <c r="D64" s="41"/>
      <c r="E64" s="41"/>
      <c r="F64" s="41"/>
      <c r="G64" s="41"/>
      <c r="H64" s="41"/>
      <c r="I64" s="41"/>
      <c r="J64" s="41"/>
    </row>
    <row r="65" spans="1:10" x14ac:dyDescent="0.3">
      <c r="A65" s="1"/>
      <c r="B65" s="9"/>
      <c r="C65" s="13" t="s">
        <v>79</v>
      </c>
      <c r="D65" s="13" t="s">
        <v>79</v>
      </c>
      <c r="E65" s="13" t="s">
        <v>79</v>
      </c>
      <c r="F65" s="13" t="s">
        <v>79</v>
      </c>
      <c r="G65" s="13" t="s">
        <v>79</v>
      </c>
      <c r="H65" s="13" t="s">
        <v>79</v>
      </c>
      <c r="I65" s="13" t="s">
        <v>79</v>
      </c>
      <c r="J65" s="13" t="s">
        <v>79</v>
      </c>
    </row>
    <row r="66" spans="1:10" x14ac:dyDescent="0.3">
      <c r="A66" s="1"/>
      <c r="B66" s="41" t="s">
        <v>61</v>
      </c>
      <c r="C66" s="41"/>
      <c r="D66" s="41"/>
      <c r="E66" s="41"/>
      <c r="F66" s="41"/>
      <c r="G66" s="41"/>
      <c r="H66" s="41"/>
      <c r="I66" s="41"/>
      <c r="J66" s="41"/>
    </row>
    <row r="67" spans="1:10" x14ac:dyDescent="0.3">
      <c r="A67" s="1"/>
      <c r="B67" s="2"/>
      <c r="C67" s="13" t="s">
        <v>79</v>
      </c>
      <c r="D67" s="13" t="s">
        <v>79</v>
      </c>
      <c r="E67" s="13" t="s">
        <v>79</v>
      </c>
      <c r="F67" s="13" t="s">
        <v>79</v>
      </c>
      <c r="G67" s="13" t="s">
        <v>79</v>
      </c>
      <c r="H67" s="13" t="s">
        <v>79</v>
      </c>
      <c r="I67" s="13" t="s">
        <v>79</v>
      </c>
      <c r="J67" s="13" t="s">
        <v>79</v>
      </c>
    </row>
    <row r="68" spans="1:10" x14ac:dyDescent="0.3">
      <c r="A68" s="1" t="s">
        <v>9</v>
      </c>
      <c r="B68" s="41" t="s">
        <v>62</v>
      </c>
      <c r="C68" s="41"/>
      <c r="D68" s="41"/>
      <c r="E68" s="41"/>
      <c r="F68" s="41"/>
      <c r="G68" s="41"/>
      <c r="H68" s="41"/>
      <c r="I68" s="41"/>
      <c r="J68" s="41"/>
    </row>
    <row r="69" spans="1:10" x14ac:dyDescent="0.3">
      <c r="A69" s="1"/>
      <c r="B69" s="2"/>
      <c r="C69" s="13" t="s">
        <v>79</v>
      </c>
      <c r="D69" s="13" t="s">
        <v>79</v>
      </c>
      <c r="E69" s="13" t="s">
        <v>79</v>
      </c>
      <c r="F69" s="13" t="s">
        <v>79</v>
      </c>
      <c r="G69" s="13" t="s">
        <v>79</v>
      </c>
      <c r="H69" s="13" t="s">
        <v>79</v>
      </c>
      <c r="I69" s="13" t="s">
        <v>79</v>
      </c>
      <c r="J69" s="13" t="s">
        <v>79</v>
      </c>
    </row>
    <row r="70" spans="1:10" x14ac:dyDescent="0.3">
      <c r="A70" s="1" t="s">
        <v>14</v>
      </c>
      <c r="B70" s="41" t="s">
        <v>63</v>
      </c>
      <c r="C70" s="41"/>
      <c r="D70" s="41"/>
      <c r="E70" s="41"/>
      <c r="F70" s="41"/>
      <c r="G70" s="41"/>
      <c r="H70" s="41"/>
      <c r="I70" s="41"/>
      <c r="J70" s="41"/>
    </row>
    <row r="71" spans="1:10" x14ac:dyDescent="0.3">
      <c r="A71" s="1"/>
      <c r="B71" s="2"/>
      <c r="C71" s="13" t="s">
        <v>79</v>
      </c>
      <c r="D71" s="13" t="s">
        <v>79</v>
      </c>
      <c r="E71" s="13" t="s">
        <v>79</v>
      </c>
      <c r="F71" s="13" t="s">
        <v>79</v>
      </c>
      <c r="G71" s="13" t="s">
        <v>79</v>
      </c>
      <c r="H71" s="13" t="s">
        <v>79</v>
      </c>
      <c r="I71" s="13" t="s">
        <v>79</v>
      </c>
      <c r="J71" s="13" t="s">
        <v>79</v>
      </c>
    </row>
    <row r="72" spans="1:10" x14ac:dyDescent="0.3">
      <c r="A72" s="1" t="s">
        <v>16</v>
      </c>
      <c r="B72" s="41" t="s">
        <v>64</v>
      </c>
      <c r="C72" s="41"/>
      <c r="D72" s="41"/>
      <c r="E72" s="41"/>
      <c r="F72" s="41"/>
      <c r="G72" s="41"/>
      <c r="H72" s="41"/>
      <c r="I72" s="41"/>
      <c r="J72" s="41"/>
    </row>
    <row r="73" spans="1:10" ht="140.4" x14ac:dyDescent="0.3">
      <c r="A73" s="5"/>
      <c r="B73" s="26" t="s">
        <v>122</v>
      </c>
      <c r="C73" s="26" t="s">
        <v>100</v>
      </c>
      <c r="D73" s="27" t="s">
        <v>101</v>
      </c>
      <c r="E73" s="28">
        <f>SUM(F73:H73)</f>
        <v>250</v>
      </c>
      <c r="F73" s="22">
        <v>0</v>
      </c>
      <c r="G73" s="28">
        <v>250</v>
      </c>
      <c r="H73" s="28">
        <v>0</v>
      </c>
      <c r="I73" s="29">
        <v>41</v>
      </c>
      <c r="J73" s="13" t="s">
        <v>79</v>
      </c>
    </row>
    <row r="74" spans="1:10" ht="46.8" x14ac:dyDescent="0.3">
      <c r="A74" s="5"/>
      <c r="B74" s="26" t="s">
        <v>123</v>
      </c>
      <c r="C74" s="26" t="s">
        <v>121</v>
      </c>
      <c r="D74" s="27" t="s">
        <v>102</v>
      </c>
      <c r="E74" s="28">
        <f>SUM(F74:H74)</f>
        <v>125</v>
      </c>
      <c r="F74" s="28">
        <v>75</v>
      </c>
      <c r="G74" s="28">
        <v>50</v>
      </c>
      <c r="H74" s="30">
        <v>0</v>
      </c>
      <c r="I74" s="31">
        <v>40</v>
      </c>
      <c r="J74" s="13" t="s">
        <v>79</v>
      </c>
    </row>
    <row r="75" spans="1:10" x14ac:dyDescent="0.3">
      <c r="A75" s="1" t="s">
        <v>18</v>
      </c>
      <c r="B75" s="41" t="s">
        <v>65</v>
      </c>
      <c r="C75" s="41"/>
      <c r="D75" s="41"/>
      <c r="E75" s="41"/>
      <c r="F75" s="41"/>
      <c r="G75" s="41"/>
      <c r="H75" s="41"/>
      <c r="I75" s="41"/>
      <c r="J75" s="41"/>
    </row>
    <row r="76" spans="1:10" ht="249.6" x14ac:dyDescent="0.3">
      <c r="A76" s="1"/>
      <c r="B76" s="26" t="s">
        <v>103</v>
      </c>
      <c r="C76" s="26" t="s">
        <v>104</v>
      </c>
      <c r="D76" s="26" t="s">
        <v>105</v>
      </c>
      <c r="E76" s="28">
        <f>SUM(F76:H76)</f>
        <v>1605</v>
      </c>
      <c r="F76" s="22">
        <v>1605</v>
      </c>
      <c r="G76" s="28">
        <v>0</v>
      </c>
      <c r="H76" s="28">
        <v>0</v>
      </c>
      <c r="I76" s="29">
        <v>290</v>
      </c>
      <c r="J76" s="13" t="s">
        <v>79</v>
      </c>
    </row>
    <row r="77" spans="1:10" x14ac:dyDescent="0.3">
      <c r="A77" s="1" t="s">
        <v>109</v>
      </c>
      <c r="B77" s="41" t="s">
        <v>66</v>
      </c>
      <c r="C77" s="41"/>
      <c r="D77" s="41"/>
      <c r="E77" s="41"/>
      <c r="F77" s="41"/>
      <c r="G77" s="41"/>
      <c r="H77" s="41"/>
      <c r="I77" s="41"/>
      <c r="J77" s="41"/>
    </row>
    <row r="78" spans="1:10" x14ac:dyDescent="0.3">
      <c r="A78" s="1"/>
      <c r="B78" s="2"/>
      <c r="C78" s="13" t="s">
        <v>79</v>
      </c>
      <c r="D78" s="13" t="s">
        <v>79</v>
      </c>
      <c r="E78" s="13" t="s">
        <v>79</v>
      </c>
      <c r="F78" s="13" t="s">
        <v>79</v>
      </c>
      <c r="G78" s="13" t="s">
        <v>79</v>
      </c>
      <c r="H78" s="13" t="s">
        <v>79</v>
      </c>
      <c r="I78" s="13" t="s">
        <v>79</v>
      </c>
      <c r="J78" s="13" t="s">
        <v>79</v>
      </c>
    </row>
    <row r="79" spans="1:10" x14ac:dyDescent="0.3">
      <c r="A79" s="1" t="s">
        <v>110</v>
      </c>
      <c r="B79" s="41" t="s">
        <v>67</v>
      </c>
      <c r="C79" s="41"/>
      <c r="D79" s="41"/>
      <c r="E79" s="41"/>
      <c r="F79" s="41"/>
      <c r="G79" s="41"/>
      <c r="H79" s="41"/>
      <c r="I79" s="41"/>
      <c r="J79" s="41"/>
    </row>
    <row r="80" spans="1:10" ht="156" x14ac:dyDescent="0.3">
      <c r="A80" s="1"/>
      <c r="B80" s="26" t="s">
        <v>106</v>
      </c>
      <c r="C80" s="26" t="s">
        <v>107</v>
      </c>
      <c r="D80" s="26" t="s">
        <v>108</v>
      </c>
      <c r="E80" s="28">
        <f>SUM(F80:H80)</f>
        <v>900</v>
      </c>
      <c r="F80" s="22">
        <v>90</v>
      </c>
      <c r="G80" s="28">
        <v>810</v>
      </c>
      <c r="H80" s="28">
        <v>0</v>
      </c>
      <c r="I80" s="29">
        <v>100</v>
      </c>
      <c r="J80" s="13" t="s">
        <v>79</v>
      </c>
    </row>
    <row r="81" spans="1:10" x14ac:dyDescent="0.3">
      <c r="A81" s="1" t="s">
        <v>111</v>
      </c>
      <c r="B81" s="41" t="s">
        <v>68</v>
      </c>
      <c r="C81" s="41"/>
      <c r="D81" s="41"/>
      <c r="E81" s="41"/>
      <c r="F81" s="41"/>
      <c r="G81" s="41"/>
      <c r="H81" s="41"/>
      <c r="I81" s="41"/>
      <c r="J81" s="41"/>
    </row>
    <row r="82" spans="1:10" x14ac:dyDescent="0.3">
      <c r="A82" s="1"/>
      <c r="B82" s="2"/>
      <c r="C82" s="13" t="s">
        <v>79</v>
      </c>
      <c r="D82" s="13" t="s">
        <v>79</v>
      </c>
      <c r="E82" s="13" t="s">
        <v>79</v>
      </c>
      <c r="F82" s="13" t="s">
        <v>79</v>
      </c>
      <c r="G82" s="13" t="s">
        <v>79</v>
      </c>
      <c r="H82" s="13" t="s">
        <v>79</v>
      </c>
      <c r="I82" s="13" t="s">
        <v>79</v>
      </c>
      <c r="J82" s="13" t="s">
        <v>79</v>
      </c>
    </row>
    <row r="83" spans="1:10" x14ac:dyDescent="0.3">
      <c r="A83" s="1" t="s">
        <v>112</v>
      </c>
      <c r="B83" s="41" t="s">
        <v>69</v>
      </c>
      <c r="C83" s="41"/>
      <c r="D83" s="41"/>
      <c r="E83" s="41"/>
      <c r="F83" s="41"/>
      <c r="G83" s="41"/>
      <c r="H83" s="41"/>
      <c r="I83" s="41"/>
      <c r="J83" s="41"/>
    </row>
    <row r="84" spans="1:10" x14ac:dyDescent="0.3">
      <c r="A84" s="1"/>
      <c r="B84" s="2"/>
      <c r="C84" s="13" t="s">
        <v>79</v>
      </c>
      <c r="D84" s="13" t="s">
        <v>79</v>
      </c>
      <c r="E84" s="13" t="s">
        <v>79</v>
      </c>
      <c r="F84" s="13" t="s">
        <v>79</v>
      </c>
      <c r="G84" s="13" t="s">
        <v>79</v>
      </c>
      <c r="H84" s="13" t="s">
        <v>79</v>
      </c>
      <c r="I84" s="13" t="s">
        <v>79</v>
      </c>
      <c r="J84" s="13" t="s">
        <v>79</v>
      </c>
    </row>
    <row r="85" spans="1:10" x14ac:dyDescent="0.3">
      <c r="A85" s="1" t="s">
        <v>113</v>
      </c>
      <c r="B85" s="41" t="s">
        <v>70</v>
      </c>
      <c r="C85" s="41"/>
      <c r="D85" s="41"/>
      <c r="E85" s="41"/>
      <c r="F85" s="41"/>
      <c r="G85" s="41"/>
      <c r="H85" s="41"/>
      <c r="I85" s="41"/>
      <c r="J85" s="41"/>
    </row>
    <row r="86" spans="1:10" x14ac:dyDescent="0.3">
      <c r="A86" s="1"/>
      <c r="B86" s="2"/>
      <c r="C86" s="13" t="s">
        <v>79</v>
      </c>
      <c r="D86" s="13" t="s">
        <v>79</v>
      </c>
      <c r="E86" s="13" t="s">
        <v>79</v>
      </c>
      <c r="F86" s="13" t="s">
        <v>79</v>
      </c>
      <c r="G86" s="13" t="s">
        <v>79</v>
      </c>
      <c r="H86" s="13" t="s">
        <v>79</v>
      </c>
      <c r="I86" s="13" t="s">
        <v>79</v>
      </c>
      <c r="J86" s="13" t="s">
        <v>79</v>
      </c>
    </row>
    <row r="87" spans="1:10" x14ac:dyDescent="0.3">
      <c r="A87" s="1" t="s">
        <v>114</v>
      </c>
      <c r="B87" s="41" t="s">
        <v>71</v>
      </c>
      <c r="C87" s="41"/>
      <c r="D87" s="41"/>
      <c r="E87" s="41"/>
      <c r="F87" s="41"/>
      <c r="G87" s="41"/>
      <c r="H87" s="41"/>
      <c r="I87" s="41"/>
      <c r="J87" s="41"/>
    </row>
    <row r="88" spans="1:10" x14ac:dyDescent="0.3">
      <c r="A88" s="1"/>
      <c r="B88" s="2"/>
      <c r="C88" s="13" t="s">
        <v>79</v>
      </c>
      <c r="D88" s="13" t="s">
        <v>79</v>
      </c>
      <c r="E88" s="13" t="s">
        <v>79</v>
      </c>
      <c r="F88" s="13" t="s">
        <v>79</v>
      </c>
      <c r="G88" s="13" t="s">
        <v>79</v>
      </c>
      <c r="H88" s="13" t="s">
        <v>79</v>
      </c>
      <c r="I88" s="13" t="s">
        <v>79</v>
      </c>
      <c r="J88" s="13" t="s">
        <v>79</v>
      </c>
    </row>
    <row r="89" spans="1:10" x14ac:dyDescent="0.3">
      <c r="A89" s="1" t="s">
        <v>115</v>
      </c>
      <c r="B89" s="41" t="s">
        <v>72</v>
      </c>
      <c r="C89" s="41"/>
      <c r="D89" s="41"/>
      <c r="E89" s="41"/>
      <c r="F89" s="41"/>
      <c r="G89" s="41"/>
      <c r="H89" s="41"/>
      <c r="I89" s="41"/>
      <c r="J89" s="41"/>
    </row>
    <row r="90" spans="1:10" x14ac:dyDescent="0.3">
      <c r="A90" s="1"/>
      <c r="B90" s="2"/>
      <c r="C90" s="13" t="s">
        <v>79</v>
      </c>
      <c r="D90" s="13" t="s">
        <v>79</v>
      </c>
      <c r="E90" s="13" t="s">
        <v>79</v>
      </c>
      <c r="F90" s="13" t="s">
        <v>79</v>
      </c>
      <c r="G90" s="13" t="s">
        <v>79</v>
      </c>
      <c r="H90" s="13" t="s">
        <v>79</v>
      </c>
      <c r="I90" s="13" t="s">
        <v>79</v>
      </c>
      <c r="J90" s="13" t="s">
        <v>79</v>
      </c>
    </row>
    <row r="91" spans="1:10" x14ac:dyDescent="0.3">
      <c r="A91" s="1" t="s">
        <v>116</v>
      </c>
      <c r="B91" s="41" t="s">
        <v>73</v>
      </c>
      <c r="C91" s="41"/>
      <c r="D91" s="41"/>
      <c r="E91" s="41"/>
      <c r="F91" s="41"/>
      <c r="G91" s="41"/>
      <c r="H91" s="41"/>
      <c r="I91" s="41"/>
      <c r="J91" s="41"/>
    </row>
    <row r="92" spans="1:10" x14ac:dyDescent="0.3">
      <c r="A92" s="1"/>
      <c r="B92" s="2"/>
      <c r="C92" s="13" t="s">
        <v>79</v>
      </c>
      <c r="D92" s="13" t="s">
        <v>79</v>
      </c>
      <c r="E92" s="13" t="s">
        <v>79</v>
      </c>
      <c r="F92" s="13" t="s">
        <v>79</v>
      </c>
      <c r="G92" s="13" t="s">
        <v>79</v>
      </c>
      <c r="H92" s="13" t="s">
        <v>79</v>
      </c>
      <c r="I92" s="13" t="s">
        <v>79</v>
      </c>
      <c r="J92" s="13" t="s">
        <v>79</v>
      </c>
    </row>
    <row r="93" spans="1:10" x14ac:dyDescent="0.3">
      <c r="A93" s="1" t="s">
        <v>117</v>
      </c>
      <c r="B93" s="41" t="s">
        <v>74</v>
      </c>
      <c r="C93" s="41"/>
      <c r="D93" s="41"/>
      <c r="E93" s="41"/>
      <c r="F93" s="41"/>
      <c r="G93" s="41"/>
      <c r="H93" s="41"/>
      <c r="I93" s="41"/>
      <c r="J93" s="41"/>
    </row>
    <row r="94" spans="1:10" x14ac:dyDescent="0.3">
      <c r="A94" s="1"/>
      <c r="B94" s="2"/>
      <c r="C94" s="13" t="s">
        <v>79</v>
      </c>
      <c r="D94" s="13" t="s">
        <v>79</v>
      </c>
      <c r="E94" s="13" t="s">
        <v>79</v>
      </c>
      <c r="F94" s="13" t="s">
        <v>79</v>
      </c>
      <c r="G94" s="13" t="s">
        <v>79</v>
      </c>
      <c r="H94" s="13" t="s">
        <v>79</v>
      </c>
      <c r="I94" s="13" t="s">
        <v>79</v>
      </c>
      <c r="J94" s="13" t="s">
        <v>79</v>
      </c>
    </row>
    <row r="95" spans="1:10" x14ac:dyDescent="0.3">
      <c r="A95" s="1" t="s">
        <v>118</v>
      </c>
      <c r="B95" s="41" t="s">
        <v>75</v>
      </c>
      <c r="C95" s="41"/>
      <c r="D95" s="41"/>
      <c r="E95" s="41"/>
      <c r="F95" s="41"/>
      <c r="G95" s="41"/>
      <c r="H95" s="41"/>
      <c r="I95" s="41"/>
      <c r="J95" s="41"/>
    </row>
    <row r="96" spans="1:10" x14ac:dyDescent="0.3">
      <c r="A96" s="1"/>
      <c r="B96" s="2"/>
      <c r="C96" s="13" t="s">
        <v>79</v>
      </c>
      <c r="D96" s="13" t="s">
        <v>79</v>
      </c>
      <c r="E96" s="13" t="s">
        <v>79</v>
      </c>
      <c r="F96" s="13" t="s">
        <v>79</v>
      </c>
      <c r="G96" s="13" t="s">
        <v>79</v>
      </c>
      <c r="H96" s="13" t="s">
        <v>79</v>
      </c>
      <c r="I96" s="13" t="s">
        <v>79</v>
      </c>
      <c r="J96" s="13" t="s">
        <v>79</v>
      </c>
    </row>
    <row r="97" spans="1:10" x14ac:dyDescent="0.3">
      <c r="A97" s="1" t="s">
        <v>119</v>
      </c>
      <c r="B97" s="41" t="s">
        <v>76</v>
      </c>
      <c r="C97" s="41"/>
      <c r="D97" s="41"/>
      <c r="E97" s="41"/>
      <c r="F97" s="41"/>
      <c r="G97" s="41"/>
      <c r="H97" s="41"/>
      <c r="I97" s="41"/>
      <c r="J97" s="41"/>
    </row>
    <row r="98" spans="1:10" x14ac:dyDescent="0.3">
      <c r="A98" s="1"/>
      <c r="B98" s="2"/>
      <c r="C98" s="13" t="s">
        <v>79</v>
      </c>
      <c r="D98" s="13" t="s">
        <v>79</v>
      </c>
      <c r="E98" s="13" t="s">
        <v>79</v>
      </c>
      <c r="F98" s="13" t="s">
        <v>79</v>
      </c>
      <c r="G98" s="13" t="s">
        <v>79</v>
      </c>
      <c r="H98" s="13" t="s">
        <v>79</v>
      </c>
      <c r="I98" s="13" t="s">
        <v>79</v>
      </c>
      <c r="J98" s="13" t="s">
        <v>79</v>
      </c>
    </row>
    <row r="99" spans="1:10" x14ac:dyDescent="0.3">
      <c r="A99" s="1" t="s">
        <v>120</v>
      </c>
      <c r="B99" s="41" t="s">
        <v>77</v>
      </c>
      <c r="C99" s="41"/>
      <c r="D99" s="41"/>
      <c r="E99" s="41"/>
      <c r="F99" s="41"/>
      <c r="G99" s="41"/>
      <c r="H99" s="41"/>
      <c r="I99" s="41"/>
      <c r="J99" s="41"/>
    </row>
    <row r="100" spans="1:10" x14ac:dyDescent="0.3">
      <c r="A100" s="1"/>
      <c r="B100" s="2"/>
      <c r="C100" s="13" t="s">
        <v>79</v>
      </c>
      <c r="D100" s="13" t="s">
        <v>79</v>
      </c>
      <c r="E100" s="13" t="s">
        <v>79</v>
      </c>
      <c r="F100" s="13" t="s">
        <v>79</v>
      </c>
      <c r="G100" s="13" t="s">
        <v>79</v>
      </c>
      <c r="H100" s="13" t="s">
        <v>79</v>
      </c>
      <c r="I100" s="13" t="s">
        <v>79</v>
      </c>
      <c r="J100" s="13" t="s">
        <v>79</v>
      </c>
    </row>
    <row r="101" spans="1:10" x14ac:dyDescent="0.3">
      <c r="A101" s="1"/>
      <c r="B101" s="41" t="s">
        <v>78</v>
      </c>
      <c r="C101" s="41"/>
      <c r="D101" s="41"/>
      <c r="E101" s="12">
        <f>SUM(E11:E100)</f>
        <v>2880</v>
      </c>
      <c r="F101" s="12">
        <f t="shared" ref="F101:I101" si="0">SUM(F11:F100)</f>
        <v>1770</v>
      </c>
      <c r="G101" s="12">
        <f t="shared" si="0"/>
        <v>1110</v>
      </c>
      <c r="H101" s="12">
        <f t="shared" si="0"/>
        <v>0</v>
      </c>
      <c r="I101" s="12">
        <f t="shared" si="0"/>
        <v>471</v>
      </c>
      <c r="J101" s="13" t="s">
        <v>79</v>
      </c>
    </row>
    <row r="129" ht="15.75" customHeight="1" x14ac:dyDescent="0.3"/>
  </sheetData>
  <mergeCells count="61">
    <mergeCell ref="B99:J99"/>
    <mergeCell ref="B101:D101"/>
    <mergeCell ref="B89:J89"/>
    <mergeCell ref="B91:J91"/>
    <mergeCell ref="B93:J93"/>
    <mergeCell ref="B95:J95"/>
    <mergeCell ref="B97:J97"/>
    <mergeCell ref="B79:J79"/>
    <mergeCell ref="B81:J81"/>
    <mergeCell ref="B83:J83"/>
    <mergeCell ref="B85:J85"/>
    <mergeCell ref="B87:J87"/>
    <mergeCell ref="B68:J68"/>
    <mergeCell ref="B70:J70"/>
    <mergeCell ref="B72:J72"/>
    <mergeCell ref="B75:J75"/>
    <mergeCell ref="B77:J77"/>
    <mergeCell ref="B58:J58"/>
    <mergeCell ref="B60:J60"/>
    <mergeCell ref="B62:J62"/>
    <mergeCell ref="B64:J64"/>
    <mergeCell ref="B66:J66"/>
    <mergeCell ref="B48:J48"/>
    <mergeCell ref="B50:J50"/>
    <mergeCell ref="B52:J52"/>
    <mergeCell ref="B54:J54"/>
    <mergeCell ref="B56:J56"/>
    <mergeCell ref="B38:J38"/>
    <mergeCell ref="B40:J40"/>
    <mergeCell ref="B42:J42"/>
    <mergeCell ref="B44:J44"/>
    <mergeCell ref="B46:J46"/>
    <mergeCell ref="B28:J28"/>
    <mergeCell ref="B30:J30"/>
    <mergeCell ref="B32:J32"/>
    <mergeCell ref="B34:E34"/>
    <mergeCell ref="B36:J36"/>
    <mergeCell ref="B19:J19"/>
    <mergeCell ref="B21:J21"/>
    <mergeCell ref="B22:J22"/>
    <mergeCell ref="B24:J24"/>
    <mergeCell ref="B26:J26"/>
    <mergeCell ref="B10:J10"/>
    <mergeCell ref="B12:J12"/>
    <mergeCell ref="B13:J13"/>
    <mergeCell ref="B15:J15"/>
    <mergeCell ref="B17:J17"/>
    <mergeCell ref="A1:J1"/>
    <mergeCell ref="A2:J2"/>
    <mergeCell ref="A3:J3"/>
    <mergeCell ref="A5:A8"/>
    <mergeCell ref="B5:B8"/>
    <mergeCell ref="C5:C8"/>
    <mergeCell ref="D5:D8"/>
    <mergeCell ref="E5:H5"/>
    <mergeCell ref="I5:I8"/>
    <mergeCell ref="J5:J8"/>
    <mergeCell ref="E6:E8"/>
    <mergeCell ref="F6:H6"/>
    <mergeCell ref="F7:F8"/>
    <mergeCell ref="G7:G8"/>
  </mergeCells>
  <hyperlinks>
    <hyperlink ref="C73" r:id="rId1"/>
    <hyperlink ref="C74" r:id="rId2" display="(86354) 7-17-30, priem-tim@mail.ru"/>
    <hyperlink ref="C76" r:id="rId3"/>
    <hyperlink ref="C80" r:id="rId4"/>
  </hyperlinks>
  <pageMargins left="0.39370078740157483" right="0.39370078740157483" top="1.1811023622047245" bottom="0.39370078740157483" header="0.51181102362204722" footer="0.51181102362204722"/>
  <pageSetup paperSize="9" scale="75" firstPageNumber="34" fitToHeight="50" orientation="landscape" useFirstPageNumber="1" verticalDpi="0" r:id="rId5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4-1</vt:lpstr>
      <vt:lpstr>Приложение 4-2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arm-405-6</dc:creator>
  <cp:lastModifiedBy>Boiko</cp:lastModifiedBy>
  <cp:revision>25</cp:revision>
  <cp:lastPrinted>2022-06-20T07:37:25Z</cp:lastPrinted>
  <dcterms:created xsi:type="dcterms:W3CDTF">2006-09-16T00:00:00Z</dcterms:created>
  <dcterms:modified xsi:type="dcterms:W3CDTF">2022-08-26T08:38:02Z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